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Пояснительная записка\"/>
    </mc:Choice>
  </mc:AlternateContent>
  <bookViews>
    <workbookView xWindow="360" yWindow="15" windowWidth="20955" windowHeight="9720"/>
  </bookViews>
  <sheets>
    <sheet name="Вып.плана._9" sheetId="1" r:id="rId1"/>
  </sheets>
  <definedNames>
    <definedName name="_xlnm._FilterDatabase" localSheetId="0" hidden="1">Вып.плана._9!$A$10:$G$122</definedName>
    <definedName name="Excel_BuiltIn_Print_Area" localSheetId="0">Вып.плана._9!$A$4:$F$125</definedName>
    <definedName name="Excel_BuiltIn_Print_Titles" localSheetId="0">Вып.плана._9!$8:$10</definedName>
    <definedName name="Print_Area" localSheetId="0">Вып.плана._9!$A$1:$F$125</definedName>
    <definedName name="Print_Titles" localSheetId="0">Вып.плана._9!$8:$10</definedName>
    <definedName name="_xlnm.Print_Titles" localSheetId="0">Вып.плана._9!$8:$10</definedName>
  </definedNames>
  <calcPr calcId="162913"/>
</workbook>
</file>

<file path=xl/calcChain.xml><?xml version="1.0" encoding="utf-8"?>
<calcChain xmlns="http://schemas.openxmlformats.org/spreadsheetml/2006/main">
  <c r="F121" i="1" l="1"/>
  <c r="E120" i="1"/>
  <c r="F120" i="1" s="1"/>
  <c r="D120" i="1"/>
  <c r="F119" i="1"/>
  <c r="F118" i="1"/>
  <c r="F117" i="1"/>
  <c r="F116" i="1"/>
  <c r="F115" i="1"/>
  <c r="E114" i="1"/>
  <c r="F114" i="1" s="1"/>
  <c r="D114" i="1"/>
  <c r="F113" i="1"/>
  <c r="F112" i="1"/>
  <c r="F111" i="1"/>
  <c r="F110" i="1"/>
  <c r="F109" i="1"/>
  <c r="E108" i="1"/>
  <c r="F108" i="1" s="1"/>
  <c r="D108" i="1"/>
  <c r="F107" i="1"/>
  <c r="F106" i="1"/>
  <c r="E106" i="1"/>
  <c r="D106" i="1"/>
  <c r="F105" i="1"/>
  <c r="F104" i="1"/>
  <c r="E103" i="1"/>
  <c r="F103" i="1" s="1"/>
  <c r="D103" i="1"/>
  <c r="F102" i="1"/>
  <c r="F101" i="1"/>
  <c r="F100" i="1"/>
  <c r="E100" i="1"/>
  <c r="D100" i="1"/>
  <c r="F99" i="1"/>
  <c r="F98" i="1"/>
  <c r="E96" i="1"/>
  <c r="F96" i="1" s="1"/>
  <c r="D96" i="1"/>
  <c r="F95" i="1"/>
  <c r="F94" i="1" s="1"/>
  <c r="E94" i="1"/>
  <c r="D94" i="1"/>
  <c r="E92" i="1"/>
  <c r="D92" i="1"/>
  <c r="E90" i="1"/>
  <c r="D90" i="1"/>
  <c r="F89" i="1"/>
  <c r="F87" i="1"/>
  <c r="F85" i="1"/>
  <c r="F83" i="1"/>
  <c r="F82" i="1"/>
  <c r="F81" i="1"/>
  <c r="F80" i="1"/>
  <c r="F79" i="1"/>
  <c r="F78" i="1"/>
  <c r="F76" i="1"/>
  <c r="F74" i="1"/>
  <c r="F73" i="1"/>
  <c r="F72" i="1"/>
  <c r="F71" i="1"/>
  <c r="F70" i="1"/>
  <c r="F69" i="1"/>
  <c r="E69" i="1"/>
  <c r="D69" i="1"/>
  <c r="E67" i="1"/>
  <c r="D67" i="1"/>
  <c r="F65" i="1"/>
  <c r="F64" i="1"/>
  <c r="F63" i="1"/>
  <c r="F62" i="1"/>
  <c r="F61" i="1"/>
  <c r="F60" i="1"/>
  <c r="F59" i="1"/>
  <c r="F58" i="1"/>
  <c r="F57" i="1"/>
  <c r="F56" i="1"/>
  <c r="F55" i="1"/>
  <c r="F54" i="1"/>
  <c r="E53" i="1"/>
  <c r="F53" i="1" s="1"/>
  <c r="D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E23" i="1"/>
  <c r="F23" i="1" s="1"/>
  <c r="D23" i="1"/>
  <c r="F22" i="1"/>
  <c r="F21" i="1"/>
  <c r="F20" i="1"/>
  <c r="F19" i="1"/>
  <c r="F18" i="1"/>
  <c r="F17" i="1"/>
  <c r="E16" i="1"/>
  <c r="F16" i="1" s="1"/>
  <c r="D16" i="1"/>
  <c r="F15" i="1"/>
  <c r="F14" i="1"/>
  <c r="F13" i="1"/>
  <c r="F12" i="1"/>
  <c r="E11" i="1"/>
  <c r="E122" i="1" s="1"/>
  <c r="D11" i="1"/>
  <c r="D122" i="1" s="1"/>
  <c r="F122" i="1" l="1"/>
  <c r="F11" i="1"/>
</calcChain>
</file>

<file path=xl/sharedStrings.xml><?xml version="1.0" encoding="utf-8"?>
<sst xmlns="http://schemas.openxmlformats.org/spreadsheetml/2006/main" count="236" uniqueCount="234">
  <si>
    <t>ПРИЛОЖЕНИЕ 4</t>
  </si>
  <si>
    <t>к пояснительной записке</t>
  </si>
  <si>
    <t xml:space="preserve">И Н Ф О Р М А Ц И Я </t>
  </si>
  <si>
    <t xml:space="preserve"> о  поступлениях доходов в бюджет Белоярского района с разбивкой по главным администраторам доходов </t>
  </si>
  <si>
    <t>за 2024 год</t>
  </si>
  <si>
    <t>(рублей)</t>
  </si>
  <si>
    <t>Код адми-нистра-тора</t>
  </si>
  <si>
    <t>Наименование</t>
  </si>
  <si>
    <t>Код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</si>
  <si>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Уточненный план на год</t>
  </si>
  <si>
    <t xml:space="preserve">Фактическое исполнение </t>
  </si>
  <si>
    <t>% испол-нения</t>
  </si>
  <si>
    <t>040</t>
  </si>
  <si>
    <t>1. Администрация Белоярского района</t>
  </si>
  <si>
    <t>1.1. Прочие доходы от оказания платных услуг (работ) получателями средств бюджетов муниципальных районов</t>
  </si>
  <si>
    <t>040 1 13 01995 05 0000 130</t>
  </si>
  <si>
    <t>1.2. Прочие доходы от компенсации затрат бюджетов муниципальных районов</t>
  </si>
  <si>
    <t>040 1 13 02995 05 0000 130</t>
  </si>
  <si>
    <t>1.3.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</si>
  <si>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040 1 16 07010 05 0000 140</t>
  </si>
  <si>
    <t>1.5.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</si>
  <si>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040 1 16 11064 01 0000 140</t>
  </si>
  <si>
    <t>048</t>
  </si>
  <si>
    <t>2. Управление Федеральной службы по надзору в сфере природопользования (Росприроднадзора) по Ханты-Мансийскому автономному округу – Югре</t>
  </si>
  <si>
    <t>2.1. Плата за выбросы загрязняющих веществ в атмосферный воздух стационарными объектами</t>
  </si>
  <si>
    <t>048 1 12 01010 01 0000 120</t>
  </si>
  <si>
    <t>2.2. Плата за сбросы загрязняющих веществ в водные объекты</t>
  </si>
  <si>
    <t>048 1 12 01030 01 0000 120</t>
  </si>
  <si>
    <t>2.3. Плата за размещение отходов производства</t>
  </si>
  <si>
    <t>048 1 12 01041 01 0000 120</t>
  </si>
  <si>
    <t>2.4. Плата за размещение твердых коммунальных отходов</t>
  </si>
  <si>
    <t>048 1 12 01042 01 0000 120</t>
  </si>
  <si>
    <t>2.5.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</si>
  <si>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</si>
  <si>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2.6.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</si>
  <si>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>048 1 16 10123 01 0051 140</t>
  </si>
  <si>
    <t>050</t>
  </si>
  <si>
    <t>3. Комитет по финансам и налоговой политике администрации Белоярского района</t>
  </si>
  <si>
    <t>3.1. Проценты, полученные от предоставления бюджетных кредитов внутри страны за счет средств бюджетов муниципальных районов</t>
  </si>
  <si>
    <t>050 1 11 03050 05 0000 120</t>
  </si>
  <si>
    <t>3.2. Прочие доходы от компенсации затрат бюджетов муниципальных районов</t>
  </si>
  <si>
    <t>050 1 13 02995 05 0000 130</t>
  </si>
  <si>
    <t>3.3. Дотации бюджетам муниципальных районов на выравнивание бюджетной обеспеченности из бюджета субъекта Российской Федерации</t>
  </si>
  <si>
    <t>050 2 02 15001 05 0000 150</t>
  </si>
  <si>
    <t>3.4. Дотации бюджетам муниципальных районов на поддержку мер по обеспечению сбалансированности бюджетов</t>
  </si>
  <si>
    <t>050 2 02 15002 05 0000 150</t>
  </si>
  <si>
    <t>3.5. Прочие дотации бюджетам муниципальных районов</t>
  </si>
  <si>
    <t>050 2 02 19999 05 0000 150</t>
  </si>
  <si>
    <t>3.6.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</si>
  <si>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050 2 02 20041 05 0000 150</t>
  </si>
  <si>
    <t>3.7. Субсидии бюджетам муниципальных районов на софинансирование капитальных вложений в объекты муниципальной собственности</t>
  </si>
  <si>
    <t>050 2 02 20077 05 0000 150</t>
  </si>
  <si>
    <t>3.8. 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</si>
  <si>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050 2 02 20300 05 0000 150</t>
  </si>
  <si>
    <t>3.9.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</si>
  <si>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050 2 02 20302 05 0000 150</t>
  </si>
  <si>
    <t>3.10. 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</si>
  <si>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050 2 02 20303 05 0000 150</t>
  </si>
  <si>
    <t>3.11.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</si>
  <si>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050 2 02 25179 05 0000 150</t>
  </si>
  <si>
    <t>3.12.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</si>
  <si>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050 2 02 25304 05 0000 150</t>
  </si>
  <si>
    <t>3.13. Субсидии бюджетам муниципальных районов на создание модельных муниципальных библиотек</t>
  </si>
  <si>
    <t>050 2 02 25454 05 0000 150</t>
  </si>
  <si>
    <t>3.14. Субсидии бюджетам муниципальных районов на поддержку отрасли культуры</t>
  </si>
  <si>
    <t>000 2 02 25519 05 0000 150</t>
  </si>
  <si>
    <t>3.15. Субсидии бюджетам муниципальных районов на реализацию программ формирования современной городской среды</t>
  </si>
  <si>
    <t>050 2 02 25555 05 0000 150</t>
  </si>
  <si>
    <t>3.16. Прочие субсидии бюджетам муниципальных районов</t>
  </si>
  <si>
    <t>050 2 02 29999 05 0000 150</t>
  </si>
  <si>
    <t>3.17. Субвенции бюджетам муниципальных районов на выполнение передаваемых полномочий субъектов Российской Федерации</t>
  </si>
  <si>
    <t>050 2 02 30024 05 0000 150</t>
  </si>
  <si>
    <t>3.18.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</si>
  <si>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050 2 02 30029 05 0000 150</t>
  </si>
  <si>
    <t>3.19.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</si>
  <si>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050 2 02 35118 05 0000 150</t>
  </si>
  <si>
    <t>3.20.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</si>
  <si>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050 2 02 35120 05 0000 150</t>
  </si>
  <si>
    <t>3.21. Субвенции бюджетам муниципальных районов на государственную регистрацию актов гражданского состояния</t>
  </si>
  <si>
    <t>050 2 02 35930 05 0000 150</t>
  </si>
  <si>
    <t>3.22.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</si>
  <si>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050 2 02 40014 05 0000 150</t>
  </si>
  <si>
    <t xml:space="preserve">3.23.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</si>
  <si>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050 2 02 45050 05 0000 150</t>
  </si>
  <si>
    <t>3.24.  государственную регистрацию актов гражданского состояния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</si>
  <si>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050 2 02 45303 05 0000 150</t>
  </si>
  <si>
    <t>3.25. Прочие межбюджетные трансферты, передаваемые бюджетам муниципальных районов</t>
  </si>
  <si>
    <t>050 2 02 49999 05 0000 150</t>
  </si>
  <si>
    <t>3.26. Прочие безвозмездные поступления от государственных (муниципальных) организаций в бюджеты муниципальных районов</t>
  </si>
  <si>
    <t>050 2 03 05099 05 0000 150</t>
  </si>
  <si>
    <t xml:space="preserve">3.27. Прочие безвозмездные поступления от негосударственных организаций в бюджеты муниципальных районов
</t>
  </si>
  <si>
    <t>050 2 07 05010 05 0000 150</t>
  </si>
  <si>
    <t>3.28. Прочие безвозмездные поступления в бюджеты муниципальных районов</t>
  </si>
  <si>
    <t>3.29.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</si>
  <si>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050 2 19 60010 05 0000 150</t>
  </si>
  <si>
    <t>070</t>
  </si>
  <si>
    <t>4. Комитет муниципальной собственности администрации Белоярского района</t>
  </si>
  <si>
    <t>4.1.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</si>
  <si>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070 1 11 05013 05 0000 120</t>
  </si>
  <si>
    <t>4.2.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</si>
  <si>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070 1 11 05025 05 0000 120</t>
  </si>
  <si>
    <t>4.3. Доходы от сдачи в аренду имущества, составляющего казну муниципальных районов (за исключением земельных участков)</t>
  </si>
  <si>
    <t>070 1 11 05075 05 0000 120</t>
  </si>
  <si>
    <t>4.4.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</si>
  <si>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070 1 11 05313 05 0000 120</t>
  </si>
  <si>
    <t>4.5.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</si>
  <si>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070 1 11 05410 05 0000 120</t>
  </si>
  <si>
    <t>4.6.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</si>
  <si>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070 1 11 07015 05 0000 120</t>
  </si>
  <si>
    <t>4.7.Прочие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</si>
  <si>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070 1 11 09045 05 0000 120</t>
  </si>
  <si>
    <t xml:space="preserve">4.8. Доходы от продажи квартир, находящихся в собственности муниципальных районов  </t>
  </si>
  <si>
    <t>070 1 14 01050 05 0000 410</t>
  </si>
  <si>
    <t>4.9.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</si>
  <si>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070 1 14 06013 05 0000 430</t>
  </si>
  <si>
    <t>4.10.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</si>
  <si>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070 1 14 13050 05 0000 410</t>
  </si>
  <si>
    <t>4.11.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</si>
  <si>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070 1 16 07010 05 0000 140</t>
  </si>
  <si>
    <t>4.12.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</si>
  <si>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070 1 16 07090 05 0000 140</t>
  </si>
  <si>
    <t>4.13. Невыясненные поступления, зачисляемые в бюджеты муниципальных районов</t>
  </si>
  <si>
    <t>070 1 17 01050 05 0000 180</t>
  </si>
  <si>
    <t>076</t>
  </si>
  <si>
    <t xml:space="preserve"> 5. Нижнеобское территориальное управление Федерального агентства по рыболовству</t>
  </si>
  <si>
    <t>5.1.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</si>
  <si>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076 1 16 10123 01 0000 140</t>
  </si>
  <si>
    <t>182</t>
  </si>
  <si>
    <t>6. Управление Федеральной налоговой службы по Ханты-Мансийскому автономному округу - Югре</t>
  </si>
  <si>
    <t>6.1.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</si>
  <si>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</si>
  <si>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>6.2.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</si>
  <si>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</si>
  <si>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6.3. Налог  на  доходы  физических  лиц  с   доходов,   полученных физическими лицами в соответствии  со статьей  228   Налогового   кодекса   Российской Федерации</t>
  </si>
  <si>
    <t>182 1 01 02030 01 0000 110</t>
  </si>
  <si>
    <t>6.4.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</si>
  <si>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182 1 01 02040 01 0000 110</t>
  </si>
  <si>
    <t>6.5.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</si>
  <si>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</si>
  <si>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>6.6.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</si>
  <si>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182 1 01 02110 01 0000 110</t>
  </si>
  <si>
    <t>6.7.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</si>
  <si>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</si>
  <si>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6.8.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</si>
  <si>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</si>
  <si>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6.9.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</si>
  <si>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182 1 03 02231 01 0000 110</t>
  </si>
  <si>
    <t>6.10.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</si>
  <si>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182 1 03 02241 01 0000 110</t>
  </si>
  <si>
    <t>6.11.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</si>
  <si>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182 1 03 02251 01 0000 110</t>
  </si>
  <si>
    <t>6.12. Доходы от уплаты акцизов на прямогонный бензин,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</si>
  <si>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182 1 03 02261 01 0000 110</t>
  </si>
  <si>
    <t>6.13. Налог, взимаемый в связи с применением упрощенной системы налогообложения</t>
  </si>
  <si>
    <t>182 1 05 01000 00 0000 110</t>
  </si>
  <si>
    <t>6.14. Единый налог на вмененный доход для отдельных видов деятельности</t>
  </si>
  <si>
    <t>182 1 05 02000 02 0000 110</t>
  </si>
  <si>
    <t>6.15. Единый сельскохозяйственный налог</t>
  </si>
  <si>
    <t>182 1 05 03000 01 0000 110</t>
  </si>
  <si>
    <t>6.16. Налог, взимаемый в связи  с  применением патентной системы налогообложения</t>
  </si>
  <si>
    <t>182 1 05 04000 02 0000 110</t>
  </si>
  <si>
    <t xml:space="preserve">6.17. Налог на имущество физических лиц   </t>
  </si>
  <si>
    <t>182 1 06 01000 00 0000 110</t>
  </si>
  <si>
    <t>6.18. Транспортный налог</t>
  </si>
  <si>
    <t>182 1 06 04000 00 0000 110</t>
  </si>
  <si>
    <t xml:space="preserve">6.19. Земельный налог </t>
  </si>
  <si>
    <t>182 1 06 06000 00 0000 110</t>
  </si>
  <si>
    <t>6.20.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</si>
  <si>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</si>
  <si>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188</t>
  </si>
  <si>
    <t>7. Управление внутренних дел по Ханты-Мансийскому автономному округу - Югре</t>
  </si>
  <si>
    <t>7.1.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</si>
  <si>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188 1 16 10123 01 0000 140</t>
  </si>
  <si>
    <t>230</t>
  </si>
  <si>
    <t>8. Департамент образования и науки Ханты-Мансийского автономного округа - Югры</t>
  </si>
  <si>
    <t>8.1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</si>
  <si>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230 1 16 01193 01 0000 140</t>
  </si>
  <si>
    <t>9. Комитет по образованию администрации Белоярского района</t>
  </si>
  <si>
    <t>9.1. Прочие доходы от оказания платных услуг (работ) получателями средств бюджетов муниципальных районов</t>
  </si>
  <si>
    <t>230 1 13 01995 05 0000 130</t>
  </si>
  <si>
    <t>240</t>
  </si>
  <si>
    <t>10. Комитет по культуре администрации Белоярского района</t>
  </si>
  <si>
    <t>10.1. Прочие доходы от оказания платных услуг (работ) получателями средств бюджетов муниципальных районов</t>
  </si>
  <si>
    <t>240 1 13 01995 05 0000 130</t>
  </si>
  <si>
    <t>110.2. Прочие доходы от компенсации затрат бюджетов муниципальных районов</t>
  </si>
  <si>
    <t>240 1 13 02995 05 0000 130</t>
  </si>
  <si>
    <t>110.3. Инициативные платежи, зачисляемые в бюджеты муниципальных районов</t>
  </si>
  <si>
    <t>240 1 17 15030 05 0000 150</t>
  </si>
  <si>
    <t>270</t>
  </si>
  <si>
    <t>11. Комитет по делам молодежи, физической культуре и спорту администрации Белоярского района</t>
  </si>
  <si>
    <t xml:space="preserve">11.1.  Прочие доходы от оказания платных услуг (работ) получателями средств бюджетов муниципальных районов </t>
  </si>
  <si>
    <t>270 1 13 01995 05 0000 130</t>
  </si>
  <si>
    <t xml:space="preserve">11.2.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</si>
  <si>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270 1 16 07010 05 0000 140
</t>
  </si>
  <si>
    <t>370</t>
  </si>
  <si>
    <t>12. Департамент региональной безопасности Ханты-Мансийского автономного округа - Югры</t>
  </si>
  <si>
    <t>12.1.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</si>
  <si>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370 1 16 01203 01 0000 140</t>
  </si>
  <si>
    <t>12.2.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</si>
  <si>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370 1 16 02010 02 0000 140</t>
  </si>
  <si>
    <t>510</t>
  </si>
  <si>
    <t>13. Департамент недропользования и природных ресурсов Ханты Мансийского автономного округа – 
Югры</t>
  </si>
  <si>
    <t>13.1. Плата за публичный сервитут, предусмотренная решением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</si>
  <si>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510 1 11 05430 05 0000 120
</t>
  </si>
  <si>
    <t>530</t>
  </si>
  <si>
    <t>14. Служба по контролю и надзору в сфере охраны окружающей среды, объектов животного мира и лесных отношений Ханты-Мансийского автономного округа – Югры</t>
  </si>
  <si>
    <t xml:space="preserve">14.1.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</si>
  <si>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530 1 16 01072 01 0000 140
</t>
  </si>
  <si>
    <t>14.2.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</si>
  <si>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530 1 16 01082 01 0000 140</t>
  </si>
  <si>
    <t xml:space="preserve">14.3.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</si>
  <si>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530 1 16 01203 01 0000 140
</t>
  </si>
  <si>
    <t>14.4.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</si>
  <si>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530 1 16 02010 02 0000 140</t>
  </si>
  <si>
    <t>14.5.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</si>
  <si>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530 1 16 11050 01 0000 140</t>
  </si>
  <si>
    <t>650</t>
  </si>
  <si>
    <t>15. Городское поселение Белоярский</t>
  </si>
  <si>
    <t>15.1.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</si>
  <si>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650 111 05013 13 0000 120</t>
  </si>
  <si>
    <t>15.2.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</si>
  <si>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650 111 05314 13 0000 120</t>
  </si>
  <si>
    <t>15.3.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</si>
  <si>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650 111 05410 13 0000 120</t>
  </si>
  <si>
    <t>15.4.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</si>
  <si>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650 114 06013 13 0000 120</t>
  </si>
  <si>
    <t>15.5.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</si>
  <si>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650 114 06313 13 0000 430</t>
  </si>
  <si>
    <t>720</t>
  </si>
  <si>
    <t>17. Департамент административного обеспечения Ханты-Мансийского автономного округа – Югры</t>
  </si>
  <si>
    <t>17.1. Административные штрафы, установленные Кодексом Российской Федерации об административных правонарушениях</t>
  </si>
  <si>
    <t>720 1 16 01000 01 0000 140</t>
  </si>
  <si>
    <t>Всего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</si>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</sst>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#,##0.00_р_."/>
    <numFmt numFmtId="165" formatCode="0.0"/>
    <numFmt numFmtId="166" formatCode="#,##0.00;[Red]\-#,##0.00;0.00"/>
  </numFmts>
  <fonts count="11" x14ac:knownFonts="1">
    <font>
      <sz val="10"/>
      <color theme="1"/>
      <name val="Arial Cyr"/>
    </font>
    <font>
      <sz val="10"/>
      <name val="Arial"/>
    </font>
    <font>
      <sz val="11"/>
      <color indexed="64"/>
      <name val="Calibri"/>
    </font>
    <font>
      <u/>
      <sz val="10"/>
      <color theme="11"/>
      <name val="Arial Cyr"/>
    </font>
    <font>
      <sz val="12"/>
      <name val="Times New Roman"/>
    </font>
    <font>
      <b/>
      <sz val="12"/>
      <name val="Times New Roman"/>
    </font>
    <font>
      <sz val="10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i/>
      <sz val="12"/>
      <color indexed="64"/>
      <name val="Times New Roman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indexed="65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49" fontId="10" fillId="0" borderId="1">
      <alignment horizontal="left" vertical="top" wrapText="1"/>
    </xf>
  </cellStyleXfs>
  <cellXfs count="61">
    <xf numFmtId="0" fontId="0" fillId="0" borderId="0" xfId="0"/>
    <xf numFmtId="0" fontId="4" fillId="0" borderId="0" xfId="4" applyFont="1"/>
    <xf numFmtId="0" fontId="4" fillId="0" borderId="0" xfId="4" applyFont="1" applyAlignment="1">
      <alignment horizontal="center"/>
    </xf>
    <xf numFmtId="0" fontId="5" fillId="0" borderId="0" xfId="4" applyFont="1" applyAlignment="1" applyProtection="1">
      <alignment horizontal="center" vertical="top"/>
    </xf>
    <xf numFmtId="0" fontId="6" fillId="0" borderId="0" xfId="4" applyFont="1" applyAlignment="1" applyProtection="1">
      <alignment horizontal="center" vertical="top"/>
    </xf>
    <xf numFmtId="0" fontId="7" fillId="0" borderId="2" xfId="4" applyFont="1" applyBorder="1" applyAlignment="1" applyProtection="1">
      <alignment horizontal="center" vertical="center" wrapText="1"/>
    </xf>
    <xf numFmtId="0" fontId="7" fillId="0" borderId="2" xfId="4" applyFont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2" xfId="4" applyFont="1" applyBorder="1" applyAlignment="1" applyProtection="1">
      <alignment horizontal="center" vertical="center"/>
    </xf>
    <xf numFmtId="0" fontId="4" fillId="0" borderId="0" xfId="4" applyFont="1" applyAlignment="1">
      <alignment wrapText="1"/>
    </xf>
    <xf numFmtId="49" fontId="7" fillId="0" borderId="2" xfId="4" applyNumberFormat="1" applyFont="1" applyBorder="1" applyAlignment="1" applyProtection="1">
      <alignment horizontal="center" vertical="center" wrapText="1"/>
    </xf>
    <xf numFmtId="0" fontId="7" fillId="0" borderId="2" xfId="4" applyFont="1" applyBorder="1" applyAlignment="1" applyProtection="1">
      <alignment horizontal="left" vertical="top" wrapText="1"/>
    </xf>
    <xf numFmtId="0" fontId="8" fillId="0" borderId="2" xfId="4" applyFont="1" applyBorder="1" applyAlignment="1" applyProtection="1">
      <alignment horizontal="center" vertical="center" wrapText="1"/>
    </xf>
    <xf numFmtId="164" fontId="7" fillId="0" borderId="2" xfId="4" applyNumberFormat="1" applyFont="1" applyBorder="1" applyAlignment="1" applyProtection="1">
      <alignment horizontal="center" vertical="center" wrapText="1"/>
    </xf>
    <xf numFmtId="165" fontId="7" fillId="0" borderId="2" xfId="4" applyNumberFormat="1" applyFont="1" applyBorder="1" applyAlignment="1" applyProtection="1">
      <alignment horizontal="center" vertical="center" wrapText="1"/>
    </xf>
    <xf numFmtId="49" fontId="9" fillId="0" borderId="2" xfId="4" applyNumberFormat="1" applyFont="1" applyBorder="1" applyAlignment="1" applyProtection="1">
      <alignment horizontal="center" vertical="center" wrapText="1"/>
    </xf>
    <xf numFmtId="0" fontId="8" fillId="0" borderId="2" xfId="4" applyFont="1" applyBorder="1" applyAlignment="1" applyProtection="1">
      <alignment vertical="top" wrapText="1"/>
    </xf>
    <xf numFmtId="49" fontId="8" fillId="0" borderId="2" xfId="4" applyNumberFormat="1" applyFont="1" applyBorder="1" applyAlignment="1" applyProtection="1">
      <alignment horizontal="center" vertical="center" wrapText="1"/>
    </xf>
    <xf numFmtId="164" fontId="8" fillId="0" borderId="2" xfId="4" applyNumberFormat="1" applyFont="1" applyBorder="1" applyAlignment="1" applyProtection="1">
      <alignment horizontal="center" vertical="center" wrapText="1"/>
    </xf>
    <xf numFmtId="165" fontId="8" fillId="0" borderId="2" xfId="4" applyNumberFormat="1" applyFont="1" applyBorder="1" applyAlignment="1" applyProtection="1">
      <alignment horizontal="center" vertical="center" wrapText="1"/>
    </xf>
    <xf numFmtId="0" fontId="8" fillId="0" borderId="2" xfId="4" applyFont="1" applyBorder="1" applyAlignment="1" applyProtection="1">
      <alignment horizontal="left" vertical="top" wrapText="1"/>
    </xf>
    <xf numFmtId="0" fontId="7" fillId="0" borderId="2" xfId="4" applyFont="1" applyBorder="1" applyAlignment="1" applyProtection="1">
      <alignment vertical="top" wrapText="1"/>
    </xf>
    <xf numFmtId="0" fontId="4" fillId="2" borderId="0" xfId="4" applyFont="1" applyFill="1" applyAlignment="1">
      <alignment wrapText="1"/>
    </xf>
    <xf numFmtId="0" fontId="4" fillId="0" borderId="2" xfId="4" applyFont="1" applyBorder="1" applyAlignment="1" applyProtection="1">
      <alignment horizontal="left" vertical="top" wrapText="1"/>
    </xf>
    <xf numFmtId="49" fontId="7" fillId="3" borderId="2" xfId="4" applyNumberFormat="1" applyFont="1" applyFill="1" applyBorder="1" applyAlignment="1" applyProtection="1">
      <alignment horizontal="center" vertical="center" wrapText="1"/>
    </xf>
    <xf numFmtId="0" fontId="7" fillId="3" borderId="2" xfId="4" applyFont="1" applyFill="1" applyBorder="1" applyAlignment="1" applyProtection="1">
      <alignment vertical="top" wrapText="1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8" fillId="0" borderId="0" xfId="4" applyNumberFormat="1" applyFont="1" applyAlignment="1" applyProtection="1">
      <alignment horizontal="center" vertical="center" wrapText="1"/>
    </xf>
    <xf numFmtId="0" fontId="8" fillId="3" borderId="2" xfId="4" applyFont="1" applyFill="1" applyBorder="1" applyAlignment="1" applyProtection="1">
      <alignment vertical="top" wrapText="1"/>
    </xf>
    <xf numFmtId="4" fontId="4" fillId="0" borderId="0" xfId="4" applyNumberFormat="1" applyFont="1" applyAlignment="1">
      <alignment wrapText="1"/>
    </xf>
    <xf numFmtId="166" fontId="8" fillId="0" borderId="2" xfId="3" applyNumberFormat="1" applyFont="1" applyBorder="1" applyAlignment="1" applyProtection="1">
      <alignment horizontal="center" vertical="center" wrapText="1"/>
    </xf>
    <xf numFmtId="166" fontId="8" fillId="0" borderId="2" xfId="4" applyNumberFormat="1" applyFont="1" applyBorder="1" applyAlignment="1" applyProtection="1">
      <alignment horizontal="center" vertical="center" wrapText="1"/>
    </xf>
    <xf numFmtId="1" fontId="8" fillId="0" borderId="2" xfId="4" applyNumberFormat="1" applyFont="1" applyBorder="1" applyAlignment="1" applyProtection="1">
      <alignment horizontal="center" vertical="center" wrapText="1"/>
    </xf>
    <xf numFmtId="49" fontId="4" fillId="0" borderId="2" xfId="4" applyNumberFormat="1" applyFont="1" applyBorder="1" applyAlignment="1" applyProtection="1">
      <alignment horizontal="center" vertical="center" wrapText="1"/>
    </xf>
    <xf numFmtId="166" fontId="8" fillId="3" borderId="2" xfId="3" applyNumberFormat="1" applyFont="1" applyFill="1" applyBorder="1" applyAlignment="1" applyProtection="1">
      <alignment horizontal="center" vertical="center" wrapText="1"/>
    </xf>
    <xf numFmtId="166" fontId="8" fillId="0" borderId="2" xfId="3" applyNumberFormat="1" applyFont="1" applyBorder="1" applyAlignment="1" applyProtection="1">
      <alignment horizontal="center" vertical="center"/>
    </xf>
    <xf numFmtId="0" fontId="4" fillId="0" borderId="2" xfId="4" applyFont="1" applyBorder="1" applyAlignment="1" applyProtection="1">
      <alignment horizontal="center" vertical="center" wrapText="1"/>
    </xf>
    <xf numFmtId="0" fontId="4" fillId="3" borderId="2" xfId="4" applyFont="1" applyFill="1" applyBorder="1" applyAlignment="1" applyProtection="1">
      <alignment horizontal="left" vertical="top" wrapText="1"/>
    </xf>
    <xf numFmtId="0" fontId="8" fillId="3" borderId="2" xfId="4" applyFont="1" applyFill="1" applyBorder="1" applyAlignment="1" applyProtection="1">
      <alignment horizontal="left" vertical="top" wrapText="1"/>
    </xf>
    <xf numFmtId="166" fontId="4" fillId="0" borderId="2" xfId="3" applyNumberFormat="1" applyFont="1" applyBorder="1" applyAlignment="1" applyProtection="1">
      <alignment horizontal="center" vertical="center" wrapText="1"/>
    </xf>
    <xf numFmtId="0" fontId="4" fillId="0" borderId="2" xfId="3" applyFont="1" applyBorder="1" applyAlignment="1" applyProtection="1">
      <alignment horizontal="left" vertical="top" wrapText="1"/>
    </xf>
    <xf numFmtId="16" fontId="8" fillId="0" borderId="2" xfId="4" applyNumberFormat="1" applyFont="1" applyBorder="1" applyAlignment="1" applyProtection="1">
      <alignment horizontal="left" vertical="top" wrapText="1"/>
    </xf>
    <xf numFmtId="49" fontId="7" fillId="0" borderId="2" xfId="4" applyNumberFormat="1" applyFont="1" applyBorder="1" applyAlignment="1" applyProtection="1">
      <alignment vertical="center" wrapText="1"/>
    </xf>
    <xf numFmtId="164" fontId="4" fillId="0" borderId="2" xfId="4" applyNumberFormat="1" applyFont="1" applyBorder="1" applyAlignment="1" applyProtection="1">
      <alignment horizontal="center" vertical="center" wrapText="1"/>
    </xf>
    <xf numFmtId="165" fontId="4" fillId="0" borderId="2" xfId="4" applyNumberFormat="1" applyFont="1" applyBorder="1" applyAlignment="1" applyProtection="1">
      <alignment horizontal="center" vertical="center" wrapText="1"/>
    </xf>
    <xf numFmtId="0" fontId="5" fillId="0" borderId="2" xfId="3" applyFont="1" applyBorder="1" applyAlignment="1" applyProtection="1">
      <alignment horizontal="left" vertical="top" wrapText="1"/>
    </xf>
    <xf numFmtId="0" fontId="7" fillId="0" borderId="2" xfId="4" applyFont="1" applyBorder="1" applyAlignment="1" applyProtection="1">
      <alignment horizontal="left" vertical="center" wrapText="1"/>
    </xf>
    <xf numFmtId="49" fontId="4" fillId="0" borderId="0" xfId="4" applyNumberFormat="1" applyFont="1" applyAlignment="1" applyProtection="1">
      <alignment horizontal="center" vertical="center"/>
    </xf>
    <xf numFmtId="0" fontId="5" fillId="0" borderId="0" xfId="4" applyFont="1" applyAlignment="1" applyProtection="1">
      <alignment horizontal="center" vertical="center"/>
    </xf>
    <xf numFmtId="49" fontId="5" fillId="0" borderId="0" xfId="4" applyNumberFormat="1" applyFont="1" applyAlignment="1" applyProtection="1">
      <alignment horizontal="center" vertical="center"/>
    </xf>
    <xf numFmtId="164" fontId="5" fillId="0" borderId="0" xfId="4" applyNumberFormat="1" applyFont="1" applyAlignment="1" applyProtection="1">
      <alignment horizontal="center" vertical="center"/>
    </xf>
    <xf numFmtId="10" fontId="5" fillId="0" borderId="0" xfId="4" applyNumberFormat="1" applyFont="1" applyAlignment="1" applyProtection="1">
      <alignment horizontal="center" vertical="center"/>
    </xf>
    <xf numFmtId="4" fontId="4" fillId="0" borderId="0" xfId="4" applyNumberFormat="1" applyFont="1" applyAlignment="1" applyProtection="1">
      <alignment horizontal="center" vertical="center"/>
    </xf>
    <xf numFmtId="4" fontId="4" fillId="0" borderId="0" xfId="4" applyNumberFormat="1" applyFont="1" applyProtection="1"/>
    <xf numFmtId="0" fontId="4" fillId="0" borderId="0" xfId="4" applyFont="1" applyProtection="1"/>
    <xf numFmtId="43" fontId="4" fillId="0" borderId="0" xfId="4" applyNumberFormat="1" applyFont="1"/>
    <xf numFmtId="0" fontId="4" fillId="0" borderId="0" xfId="4" applyFont="1" applyAlignment="1">
      <alignment horizontal="center"/>
    </xf>
    <xf numFmtId="0" fontId="5" fillId="0" borderId="0" xfId="4" applyFont="1" applyAlignment="1" applyProtection="1">
      <alignment horizontal="center" vertical="top"/>
    </xf>
    <xf numFmtId="0" fontId="7" fillId="0" borderId="2" xfId="4" applyFont="1" applyBorder="1" applyAlignment="1" applyProtection="1">
      <alignment horizontal="center" vertical="center" wrapText="1"/>
    </xf>
    <xf numFmtId="0" fontId="7" fillId="0" borderId="2" xfId="4" applyFont="1" applyBorder="1" applyAlignment="1" applyProtection="1">
      <alignment horizontal="center" vertical="top" wrapText="1"/>
    </xf>
    <xf numFmtId="0" fontId="4" fillId="0" borderId="0" xfId="4" applyFont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ткрывавшаяся гиперссылка" xfId="4" builtinId="9"/>
    <cellStyle name="Свойства элементов измерения [печать]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9"/>
  <sheetViews>
    <sheetView tabSelected="1" view="pageBreakPreview" zoomScale="77" workbookViewId="0">
      <selection activeCell="E13" sqref="E13"/>
    </sheetView>
  </sheetViews>
  <sheetFormatPr defaultRowHeight="15.75" customHeight="1" x14ac:dyDescent="0.25"/>
  <cols>
    <col min="1" max="1" width="12.28515625" style="1" customWidth="1"/>
    <col min="2" max="2" width="48.85546875" style="1" customWidth="1"/>
    <col min="3" max="3" width="34.42578125" style="1" customWidth="1"/>
    <col min="4" max="4" width="21.28515625" style="1" customWidth="1"/>
    <col min="5" max="5" width="22.85546875" style="1" customWidth="1"/>
    <col min="6" max="6" width="12" style="1" customWidth="1"/>
    <col min="7" max="7" width="21.5703125" style="1" customWidth="1"/>
    <col min="8" max="8" width="22" style="1" customWidth="1"/>
    <col min="9" max="257" width="9.140625" style="1" customWidth="1"/>
  </cols>
  <sheetData>
    <row r="1" spans="1:6" x14ac:dyDescent="0.25">
      <c r="E1" s="56" t="s">
        <v>0</v>
      </c>
      <c r="F1" s="56"/>
    </row>
    <row r="2" spans="1:6" x14ac:dyDescent="0.25">
      <c r="E2" s="56" t="s">
        <v>1</v>
      </c>
      <c r="F2" s="56"/>
    </row>
    <row r="4" spans="1:6" x14ac:dyDescent="0.25">
      <c r="A4" s="57" t="s">
        <v>2</v>
      </c>
      <c r="B4" s="57"/>
      <c r="C4" s="57"/>
      <c r="D4" s="57"/>
      <c r="E4" s="57"/>
      <c r="F4" s="57"/>
    </row>
    <row r="5" spans="1:6" x14ac:dyDescent="0.25">
      <c r="A5" s="57" t="s">
        <v>3</v>
      </c>
      <c r="B5" s="57"/>
      <c r="C5" s="57"/>
      <c r="D5" s="57"/>
      <c r="E5" s="57"/>
      <c r="F5" s="57"/>
    </row>
    <row r="6" spans="1:6" x14ac:dyDescent="0.25">
      <c r="A6" s="57" t="s">
        <v>4</v>
      </c>
      <c r="B6" s="57"/>
      <c r="C6" s="57"/>
      <c r="D6" s="57"/>
      <c r="E6" s="57"/>
      <c r="F6" s="57"/>
    </row>
    <row r="7" spans="1:6" x14ac:dyDescent="0.25">
      <c r="A7" s="3"/>
      <c r="B7" s="3"/>
      <c r="C7" s="3"/>
      <c r="D7" s="3"/>
      <c r="E7" s="3"/>
      <c r="F7" s="4" t="s">
        <v>5</v>
      </c>
    </row>
    <row r="8" spans="1:6" ht="15.75" customHeight="1" x14ac:dyDescent="0.25">
      <c r="A8" s="58" t="s">
        <v>6</v>
      </c>
      <c r="B8" s="58" t="s">
        <v>7</v>
      </c>
      <c r="C8" s="59" t="s">
        <v>8</v>
      </c>
      <c r="D8" s="58" t="s">
        <v>9</v>
      </c>
      <c r="E8" s="58" t="s">
        <v>10</v>
      </c>
      <c r="F8" s="58" t="s">
        <v>11</v>
      </c>
    </row>
    <row r="9" spans="1:6" ht="96" customHeight="1" x14ac:dyDescent="0.25">
      <c r="A9" s="58"/>
      <c r="B9" s="58"/>
      <c r="C9" s="59"/>
      <c r="D9" s="58"/>
      <c r="E9" s="58"/>
      <c r="F9" s="58"/>
    </row>
    <row r="10" spans="1:6" ht="17.25" customHeight="1" x14ac:dyDescent="0.25">
      <c r="A10" s="5">
        <v>1</v>
      </c>
      <c r="B10" s="6">
        <v>2</v>
      </c>
      <c r="C10" s="7">
        <v>3</v>
      </c>
      <c r="D10" s="8">
        <v>4</v>
      </c>
      <c r="E10" s="5">
        <v>5</v>
      </c>
      <c r="F10" s="8">
        <v>6</v>
      </c>
    </row>
    <row r="11" spans="1:6" s="9" customFormat="1" x14ac:dyDescent="0.25">
      <c r="A11" s="10" t="s">
        <v>12</v>
      </c>
      <c r="B11" s="11" t="s">
        <v>13</v>
      </c>
      <c r="C11" s="12"/>
      <c r="D11" s="13">
        <f>SUM(D12:D15)</f>
        <v>1735017.7000000002</v>
      </c>
      <c r="E11" s="13">
        <f>SUM(E12:E15)</f>
        <v>2734411.19</v>
      </c>
      <c r="F11" s="14">
        <f>E11/D11*100</f>
        <v>157.60134262607232</v>
      </c>
    </row>
    <row r="12" spans="1:6" s="9" customFormat="1" ht="47.25" x14ac:dyDescent="0.25">
      <c r="A12" s="15"/>
      <c r="B12" s="16" t="s">
        <v>14</v>
      </c>
      <c r="C12" s="17" t="s">
        <v>15</v>
      </c>
      <c r="D12" s="18">
        <v>28100</v>
      </c>
      <c r="E12" s="18">
        <v>28100</v>
      </c>
      <c r="F12" s="19">
        <f t="shared" ref="F12:F74" si="0">E12/D12*100</f>
        <v>100</v>
      </c>
    </row>
    <row r="13" spans="1:6" s="9" customFormat="1" ht="31.5" x14ac:dyDescent="0.25">
      <c r="A13" s="15"/>
      <c r="B13" s="16" t="s">
        <v>16</v>
      </c>
      <c r="C13" s="17" t="s">
        <v>17</v>
      </c>
      <c r="D13" s="18">
        <v>792761.26</v>
      </c>
      <c r="E13" s="18">
        <v>792761.26</v>
      </c>
      <c r="F13" s="19">
        <f t="shared" si="0"/>
        <v>100</v>
      </c>
    </row>
    <row r="14" spans="1:6" s="9" customFormat="1" ht="102" customHeight="1" x14ac:dyDescent="0.25">
      <c r="A14" s="15"/>
      <c r="B14" s="20" t="s">
        <v>18</v>
      </c>
      <c r="C14" s="12" t="s">
        <v>19</v>
      </c>
      <c r="D14" s="18">
        <v>13946.63</v>
      </c>
      <c r="E14" s="18">
        <v>739344.77</v>
      </c>
      <c r="F14" s="19">
        <f t="shared" si="0"/>
        <v>5301.2431677043132</v>
      </c>
    </row>
    <row r="15" spans="1:6" s="9" customFormat="1" ht="63" x14ac:dyDescent="0.25">
      <c r="A15" s="15"/>
      <c r="B15" s="20" t="s">
        <v>20</v>
      </c>
      <c r="C15" s="12" t="s">
        <v>21</v>
      </c>
      <c r="D15" s="18">
        <v>900209.81</v>
      </c>
      <c r="E15" s="18">
        <v>1174205.1599999999</v>
      </c>
      <c r="F15" s="19">
        <f t="shared" si="0"/>
        <v>130.43683227580024</v>
      </c>
    </row>
    <row r="16" spans="1:6" s="9" customFormat="1" ht="63" x14ac:dyDescent="0.25">
      <c r="A16" s="10" t="s">
        <v>22</v>
      </c>
      <c r="B16" s="21" t="s">
        <v>23</v>
      </c>
      <c r="C16" s="12"/>
      <c r="D16" s="13">
        <f>SUM(D17:D22)</f>
        <v>7023795.1299999999</v>
      </c>
      <c r="E16" s="13">
        <f>SUM(E17:E22)</f>
        <v>7035335.6299999999</v>
      </c>
      <c r="F16" s="14">
        <f t="shared" si="0"/>
        <v>100.16430576043867</v>
      </c>
    </row>
    <row r="17" spans="1:8" s="9" customFormat="1" ht="33.75" customHeight="1" x14ac:dyDescent="0.25">
      <c r="A17" s="10"/>
      <c r="B17" s="20" t="s">
        <v>24</v>
      </c>
      <c r="C17" s="17" t="s">
        <v>25</v>
      </c>
      <c r="D17" s="18">
        <v>4191187.47</v>
      </c>
      <c r="E17" s="18">
        <v>4201350.13</v>
      </c>
      <c r="F17" s="19">
        <f t="shared" si="0"/>
        <v>100.24247686539299</v>
      </c>
    </row>
    <row r="18" spans="1:8" s="9" customFormat="1" ht="31.5" x14ac:dyDescent="0.25">
      <c r="A18" s="10"/>
      <c r="B18" s="20" t="s">
        <v>26</v>
      </c>
      <c r="C18" s="17" t="s">
        <v>27</v>
      </c>
      <c r="D18" s="18">
        <v>25495.77</v>
      </c>
      <c r="E18" s="18">
        <v>25495.77</v>
      </c>
      <c r="F18" s="19">
        <f t="shared" si="0"/>
        <v>100</v>
      </c>
    </row>
    <row r="19" spans="1:8" s="22" customFormat="1" ht="30" customHeight="1" x14ac:dyDescent="0.25">
      <c r="A19" s="15"/>
      <c r="B19" s="23" t="s">
        <v>28</v>
      </c>
      <c r="C19" s="17" t="s">
        <v>29</v>
      </c>
      <c r="D19" s="18">
        <v>461299.06</v>
      </c>
      <c r="E19" s="18">
        <v>462676.9</v>
      </c>
      <c r="F19" s="19">
        <f t="shared" si="0"/>
        <v>100.29868692990618</v>
      </c>
      <c r="G19" s="9"/>
      <c r="H19" s="9"/>
    </row>
    <row r="20" spans="1:8" s="22" customFormat="1" ht="33" customHeight="1" x14ac:dyDescent="0.25">
      <c r="A20" s="15"/>
      <c r="B20" s="23" t="s">
        <v>30</v>
      </c>
      <c r="C20" s="17" t="s">
        <v>31</v>
      </c>
      <c r="D20" s="18">
        <v>2745117.87</v>
      </c>
      <c r="E20" s="18">
        <v>2745117.87</v>
      </c>
      <c r="F20" s="19">
        <f t="shared" si="0"/>
        <v>100</v>
      </c>
      <c r="G20" s="9"/>
      <c r="H20" s="9"/>
    </row>
    <row r="21" spans="1:8" s="9" customFormat="1" ht="63" x14ac:dyDescent="0.25">
      <c r="A21" s="15"/>
      <c r="B21" s="20" t="s">
        <v>32</v>
      </c>
      <c r="C21" s="17" t="s">
        <v>33</v>
      </c>
      <c r="D21" s="18">
        <v>694.96</v>
      </c>
      <c r="E21" s="18">
        <v>694.96</v>
      </c>
      <c r="F21" s="19">
        <f t="shared" si="0"/>
        <v>100</v>
      </c>
    </row>
    <row r="22" spans="1:8" s="9" customFormat="1" ht="93" customHeight="1" x14ac:dyDescent="0.25">
      <c r="A22" s="15"/>
      <c r="B22" s="20" t="s">
        <v>34</v>
      </c>
      <c r="C22" s="17" t="s">
        <v>35</v>
      </c>
      <c r="D22" s="18">
        <v>-400000</v>
      </c>
      <c r="E22" s="18">
        <v>-400000</v>
      </c>
      <c r="F22" s="19">
        <f t="shared" si="0"/>
        <v>100</v>
      </c>
    </row>
    <row r="23" spans="1:8" s="9" customFormat="1" ht="33.75" customHeight="1" x14ac:dyDescent="0.25">
      <c r="A23" s="24" t="s">
        <v>36</v>
      </c>
      <c r="B23" s="25" t="s">
        <v>37</v>
      </c>
      <c r="C23" s="17"/>
      <c r="D23" s="26">
        <f>SUM(D24:D52)</f>
        <v>5309212486.7399998</v>
      </c>
      <c r="E23" s="26">
        <f>SUM(E24:E52)</f>
        <v>5291041113.2400007</v>
      </c>
      <c r="F23" s="14">
        <f t="shared" si="0"/>
        <v>99.657738816342672</v>
      </c>
      <c r="G23" s="27"/>
      <c r="H23" s="27"/>
    </row>
    <row r="24" spans="1:8" s="9" customFormat="1" ht="47.25" x14ac:dyDescent="0.25">
      <c r="A24" s="10"/>
      <c r="B24" s="28" t="s">
        <v>38</v>
      </c>
      <c r="C24" s="17" t="s">
        <v>39</v>
      </c>
      <c r="D24" s="18">
        <v>302500</v>
      </c>
      <c r="E24" s="18">
        <v>360430.62</v>
      </c>
      <c r="F24" s="19">
        <f t="shared" si="0"/>
        <v>119.15061818181817</v>
      </c>
      <c r="G24" s="29"/>
      <c r="H24" s="29"/>
    </row>
    <row r="25" spans="1:8" s="9" customFormat="1" ht="44.85" customHeight="1" x14ac:dyDescent="0.25">
      <c r="A25" s="10"/>
      <c r="B25" s="28" t="s">
        <v>40</v>
      </c>
      <c r="C25" s="17" t="s">
        <v>41</v>
      </c>
      <c r="D25" s="30">
        <v>36464.86</v>
      </c>
      <c r="E25" s="30">
        <v>36464.86</v>
      </c>
      <c r="F25" s="19">
        <f t="shared" si="0"/>
        <v>100</v>
      </c>
    </row>
    <row r="26" spans="1:8" s="9" customFormat="1" ht="62.25" customHeight="1" x14ac:dyDescent="0.25">
      <c r="A26" s="15"/>
      <c r="B26" s="28" t="s">
        <v>42</v>
      </c>
      <c r="C26" s="17" t="s">
        <v>43</v>
      </c>
      <c r="D26" s="30">
        <v>613760600</v>
      </c>
      <c r="E26" s="30">
        <v>613760600</v>
      </c>
      <c r="F26" s="19">
        <f t="shared" si="0"/>
        <v>100</v>
      </c>
    </row>
    <row r="27" spans="1:8" s="9" customFormat="1" ht="47.25" x14ac:dyDescent="0.25">
      <c r="A27" s="15"/>
      <c r="B27" s="28" t="s">
        <v>44</v>
      </c>
      <c r="C27" s="17" t="s">
        <v>45</v>
      </c>
      <c r="D27" s="30">
        <v>177599200</v>
      </c>
      <c r="E27" s="30">
        <v>177599200</v>
      </c>
      <c r="F27" s="19">
        <f t="shared" si="0"/>
        <v>100</v>
      </c>
    </row>
    <row r="28" spans="1:8" s="9" customFormat="1" ht="31.5" x14ac:dyDescent="0.25">
      <c r="A28" s="15"/>
      <c r="B28" s="28" t="s">
        <v>46</v>
      </c>
      <c r="C28" s="17" t="s">
        <v>47</v>
      </c>
      <c r="D28" s="30">
        <v>25552400</v>
      </c>
      <c r="E28" s="30">
        <v>25552400</v>
      </c>
      <c r="F28" s="19">
        <f t="shared" si="0"/>
        <v>100</v>
      </c>
    </row>
    <row r="29" spans="1:8" s="9" customFormat="1" ht="94.5" x14ac:dyDescent="0.25">
      <c r="A29" s="15"/>
      <c r="B29" s="20" t="s">
        <v>48</v>
      </c>
      <c r="C29" s="17" t="s">
        <v>49</v>
      </c>
      <c r="D29" s="30">
        <v>76774100</v>
      </c>
      <c r="E29" s="30">
        <v>76774072.519999996</v>
      </c>
      <c r="F29" s="19">
        <f t="shared" si="0"/>
        <v>99.999964206679067</v>
      </c>
    </row>
    <row r="30" spans="1:8" s="9" customFormat="1" ht="71.099999999999994" customHeight="1" x14ac:dyDescent="0.25">
      <c r="A30" s="15"/>
      <c r="B30" s="16" t="s">
        <v>50</v>
      </c>
      <c r="C30" s="17" t="s">
        <v>51</v>
      </c>
      <c r="D30" s="31">
        <v>1298185900</v>
      </c>
      <c r="E30" s="31">
        <v>1295701443.1400001</v>
      </c>
      <c r="F30" s="19">
        <f t="shared" si="0"/>
        <v>99.808620871633252</v>
      </c>
    </row>
    <row r="31" spans="1:8" s="9" customFormat="1" ht="94.5" x14ac:dyDescent="0.25">
      <c r="A31" s="15"/>
      <c r="B31" s="23" t="s">
        <v>52</v>
      </c>
      <c r="C31" s="17" t="s">
        <v>53</v>
      </c>
      <c r="D31" s="31">
        <v>3497000</v>
      </c>
      <c r="E31" s="31">
        <v>3496000</v>
      </c>
      <c r="F31" s="32">
        <f t="shared" si="0"/>
        <v>99.971404060623399</v>
      </c>
    </row>
    <row r="32" spans="1:8" s="9" customFormat="1" ht="138" customHeight="1" x14ac:dyDescent="0.25">
      <c r="A32" s="15"/>
      <c r="B32" s="23" t="s">
        <v>54</v>
      </c>
      <c r="C32" s="33" t="s">
        <v>55</v>
      </c>
      <c r="D32" s="31">
        <v>35271100</v>
      </c>
      <c r="E32" s="31">
        <v>30068639.030000001</v>
      </c>
      <c r="F32" s="19">
        <f t="shared" si="0"/>
        <v>85.250074508592022</v>
      </c>
    </row>
    <row r="33" spans="1:8" s="9" customFormat="1" ht="67.5" customHeight="1" x14ac:dyDescent="0.25">
      <c r="A33" s="15"/>
      <c r="B33" s="23" t="s">
        <v>56</v>
      </c>
      <c r="C33" s="33" t="s">
        <v>57</v>
      </c>
      <c r="D33" s="31">
        <v>5245000</v>
      </c>
      <c r="E33" s="31">
        <v>5245000</v>
      </c>
      <c r="F33" s="19">
        <f t="shared" si="0"/>
        <v>100</v>
      </c>
    </row>
    <row r="34" spans="1:8" s="9" customFormat="1" ht="94.5" x14ac:dyDescent="0.25">
      <c r="A34" s="15"/>
      <c r="B34" s="23" t="s">
        <v>58</v>
      </c>
      <c r="C34" s="33" t="s">
        <v>59</v>
      </c>
      <c r="D34" s="31">
        <v>1458600</v>
      </c>
      <c r="E34" s="31">
        <v>1458200</v>
      </c>
      <c r="F34" s="19">
        <f t="shared" si="0"/>
        <v>99.97257644316467</v>
      </c>
    </row>
    <row r="35" spans="1:8" s="9" customFormat="1" ht="94.5" x14ac:dyDescent="0.25">
      <c r="A35" s="15"/>
      <c r="B35" s="23" t="s">
        <v>60</v>
      </c>
      <c r="C35" s="33" t="s">
        <v>61</v>
      </c>
      <c r="D35" s="31">
        <v>18391600</v>
      </c>
      <c r="E35" s="31">
        <v>17669879.359999999</v>
      </c>
      <c r="F35" s="19">
        <f t="shared" si="0"/>
        <v>96.075813741055697</v>
      </c>
    </row>
    <row r="36" spans="1:8" s="9" customFormat="1" ht="48.75" customHeight="1" x14ac:dyDescent="0.25">
      <c r="A36" s="15"/>
      <c r="B36" s="23" t="s">
        <v>62</v>
      </c>
      <c r="C36" s="33" t="s">
        <v>63</v>
      </c>
      <c r="D36" s="31">
        <v>15000000</v>
      </c>
      <c r="E36" s="31">
        <v>15000000</v>
      </c>
      <c r="F36" s="19">
        <f t="shared" si="0"/>
        <v>100</v>
      </c>
    </row>
    <row r="37" spans="1:8" s="9" customFormat="1" ht="31.5" x14ac:dyDescent="0.25">
      <c r="A37" s="15"/>
      <c r="B37" s="23" t="s">
        <v>64</v>
      </c>
      <c r="C37" s="33" t="s">
        <v>65</v>
      </c>
      <c r="D37" s="31">
        <v>96700</v>
      </c>
      <c r="E37" s="31">
        <v>96700</v>
      </c>
      <c r="F37" s="19">
        <f t="shared" si="0"/>
        <v>100</v>
      </c>
    </row>
    <row r="38" spans="1:8" s="9" customFormat="1" ht="47.25" x14ac:dyDescent="0.25">
      <c r="A38" s="15"/>
      <c r="B38" s="28" t="s">
        <v>66</v>
      </c>
      <c r="C38" s="12" t="s">
        <v>67</v>
      </c>
      <c r="D38" s="31">
        <v>9814241.3200000003</v>
      </c>
      <c r="E38" s="31">
        <v>9814241.3200000003</v>
      </c>
      <c r="F38" s="19">
        <f t="shared" si="0"/>
        <v>100</v>
      </c>
    </row>
    <row r="39" spans="1:8" s="9" customFormat="1" ht="33" customHeight="1" x14ac:dyDescent="0.25">
      <c r="A39" s="15"/>
      <c r="B39" s="28" t="s">
        <v>68</v>
      </c>
      <c r="C39" s="12" t="s">
        <v>69</v>
      </c>
      <c r="D39" s="34">
        <v>663877640</v>
      </c>
      <c r="E39" s="34">
        <v>662282286.11000001</v>
      </c>
      <c r="F39" s="19">
        <f t="shared" si="0"/>
        <v>99.759691576598357</v>
      </c>
    </row>
    <row r="40" spans="1:8" s="22" customFormat="1" ht="47.25" x14ac:dyDescent="0.25">
      <c r="A40" s="15"/>
      <c r="B40" s="16" t="s">
        <v>70</v>
      </c>
      <c r="C40" s="12" t="s">
        <v>71</v>
      </c>
      <c r="D40" s="35">
        <v>1827568800</v>
      </c>
      <c r="E40" s="35">
        <v>1793315307.72</v>
      </c>
      <c r="F40" s="19">
        <f t="shared" si="0"/>
        <v>98.12573445771234</v>
      </c>
      <c r="G40" s="9"/>
      <c r="H40" s="9"/>
    </row>
    <row r="41" spans="1:8" s="9" customFormat="1" ht="123" customHeight="1" x14ac:dyDescent="0.25">
      <c r="A41" s="15"/>
      <c r="B41" s="28" t="s">
        <v>72</v>
      </c>
      <c r="C41" s="12" t="s">
        <v>73</v>
      </c>
      <c r="D41" s="35">
        <v>24405000</v>
      </c>
      <c r="E41" s="35">
        <v>24405000</v>
      </c>
      <c r="F41" s="19">
        <f t="shared" si="0"/>
        <v>100</v>
      </c>
    </row>
    <row r="42" spans="1:8" s="9" customFormat="1" ht="78.75" x14ac:dyDescent="0.25">
      <c r="A42" s="15"/>
      <c r="B42" s="28" t="s">
        <v>74</v>
      </c>
      <c r="C42" s="12" t="s">
        <v>75</v>
      </c>
      <c r="D42" s="31">
        <v>3989300</v>
      </c>
      <c r="E42" s="31">
        <v>3989300</v>
      </c>
      <c r="F42" s="19">
        <f t="shared" si="0"/>
        <v>100</v>
      </c>
    </row>
    <row r="43" spans="1:8" s="9" customFormat="1" ht="78" customHeight="1" x14ac:dyDescent="0.25">
      <c r="A43" s="15"/>
      <c r="B43" s="28" t="s">
        <v>76</v>
      </c>
      <c r="C43" s="12" t="s">
        <v>77</v>
      </c>
      <c r="D43" s="31">
        <v>3000</v>
      </c>
      <c r="E43" s="31">
        <v>3000</v>
      </c>
      <c r="F43" s="19">
        <f t="shared" si="0"/>
        <v>100</v>
      </c>
    </row>
    <row r="44" spans="1:8" s="9" customFormat="1" ht="48" customHeight="1" x14ac:dyDescent="0.25">
      <c r="A44" s="15"/>
      <c r="B44" s="28" t="s">
        <v>78</v>
      </c>
      <c r="C44" s="12" t="s">
        <v>79</v>
      </c>
      <c r="D44" s="31">
        <v>7959600</v>
      </c>
      <c r="E44" s="31">
        <v>7959600</v>
      </c>
      <c r="F44" s="19">
        <f t="shared" si="0"/>
        <v>100</v>
      </c>
    </row>
    <row r="45" spans="1:8" s="9" customFormat="1" ht="94.5" x14ac:dyDescent="0.25">
      <c r="A45" s="15"/>
      <c r="B45" s="28" t="s">
        <v>80</v>
      </c>
      <c r="C45" s="12" t="s">
        <v>81</v>
      </c>
      <c r="D45" s="31">
        <v>244065070.94</v>
      </c>
      <c r="E45" s="31">
        <v>244065070.94</v>
      </c>
      <c r="F45" s="19">
        <f t="shared" si="0"/>
        <v>100</v>
      </c>
    </row>
    <row r="46" spans="1:8" s="9" customFormat="1" ht="225" customHeight="1" x14ac:dyDescent="0.25">
      <c r="A46" s="15"/>
      <c r="B46" s="28" t="s">
        <v>82</v>
      </c>
      <c r="C46" s="12" t="s">
        <v>83</v>
      </c>
      <c r="D46" s="31">
        <v>239600</v>
      </c>
      <c r="E46" s="31">
        <v>239600</v>
      </c>
      <c r="F46" s="19">
        <f t="shared" si="0"/>
        <v>100</v>
      </c>
    </row>
    <row r="47" spans="1:8" s="9" customFormat="1" ht="192.75" customHeight="1" x14ac:dyDescent="0.25">
      <c r="A47" s="15"/>
      <c r="B47" s="23" t="s">
        <v>84</v>
      </c>
      <c r="C47" s="36" t="s">
        <v>85</v>
      </c>
      <c r="D47" s="31">
        <v>56785400</v>
      </c>
      <c r="E47" s="31">
        <v>56785308</v>
      </c>
      <c r="F47" s="19">
        <f t="shared" si="0"/>
        <v>99.99983798652471</v>
      </c>
    </row>
    <row r="48" spans="1:8" s="22" customFormat="1" ht="47.25" x14ac:dyDescent="0.25">
      <c r="A48" s="15"/>
      <c r="B48" s="23" t="s">
        <v>86</v>
      </c>
      <c r="C48" s="36" t="s">
        <v>87</v>
      </c>
      <c r="D48" s="31">
        <v>143537186.13</v>
      </c>
      <c r="E48" s="31">
        <v>169566886.13</v>
      </c>
      <c r="F48" s="19">
        <f t="shared" si="0"/>
        <v>118.13446445607845</v>
      </c>
      <c r="G48" s="9"/>
      <c r="H48" s="9"/>
    </row>
    <row r="49" spans="1:6" s="9" customFormat="1" ht="63" x14ac:dyDescent="0.25">
      <c r="A49" s="15"/>
      <c r="B49" s="37" t="s">
        <v>88</v>
      </c>
      <c r="C49" s="36" t="s">
        <v>89</v>
      </c>
      <c r="D49" s="31">
        <v>900000</v>
      </c>
      <c r="E49" s="31">
        <v>900000</v>
      </c>
      <c r="F49" s="19">
        <f t="shared" si="0"/>
        <v>100</v>
      </c>
    </row>
    <row r="50" spans="1:6" s="9" customFormat="1" ht="63" x14ac:dyDescent="0.25">
      <c r="A50" s="15"/>
      <c r="B50" s="37" t="s">
        <v>90</v>
      </c>
      <c r="C50" s="12" t="s">
        <v>91</v>
      </c>
      <c r="D50" s="31">
        <v>20696544</v>
      </c>
      <c r="E50" s="31">
        <v>20696544</v>
      </c>
      <c r="F50" s="19">
        <f t="shared" si="0"/>
        <v>100</v>
      </c>
    </row>
    <row r="51" spans="1:6" s="9" customFormat="1" ht="31.5" x14ac:dyDescent="0.25">
      <c r="A51" s="15"/>
      <c r="B51" s="38" t="s">
        <v>92</v>
      </c>
      <c r="C51" s="12" t="s">
        <v>91</v>
      </c>
      <c r="D51" s="31">
        <v>35000000</v>
      </c>
      <c r="E51" s="31">
        <v>35000000</v>
      </c>
      <c r="F51" s="19">
        <f t="shared" si="0"/>
        <v>100</v>
      </c>
    </row>
    <row r="52" spans="1:6" s="9" customFormat="1" ht="64.5" customHeight="1" x14ac:dyDescent="0.25">
      <c r="A52" s="15"/>
      <c r="B52" s="37" t="s">
        <v>93</v>
      </c>
      <c r="C52" s="36" t="s">
        <v>94</v>
      </c>
      <c r="D52" s="39">
        <v>-800060.51</v>
      </c>
      <c r="E52" s="30">
        <v>-800060.51</v>
      </c>
      <c r="F52" s="19">
        <f t="shared" si="0"/>
        <v>100</v>
      </c>
    </row>
    <row r="53" spans="1:6" s="9" customFormat="1" ht="31.5" x14ac:dyDescent="0.25">
      <c r="A53" s="10" t="s">
        <v>95</v>
      </c>
      <c r="B53" s="21" t="s">
        <v>96</v>
      </c>
      <c r="C53" s="12"/>
      <c r="D53" s="13">
        <f>SUM(D54:D66)</f>
        <v>91173796.069999993</v>
      </c>
      <c r="E53" s="13">
        <f>SUM(E54:E66)</f>
        <v>93238751.070000008</v>
      </c>
      <c r="F53" s="14">
        <f t="shared" si="0"/>
        <v>102.26485579081803</v>
      </c>
    </row>
    <row r="54" spans="1:6" s="9" customFormat="1" ht="115.5" customHeight="1" x14ac:dyDescent="0.25">
      <c r="A54" s="10"/>
      <c r="B54" s="20" t="s">
        <v>97</v>
      </c>
      <c r="C54" s="17" t="s">
        <v>98</v>
      </c>
      <c r="D54" s="18">
        <v>6242900</v>
      </c>
      <c r="E54" s="18">
        <v>5677266.4100000001</v>
      </c>
      <c r="F54" s="19">
        <f t="shared" si="0"/>
        <v>90.939569911419369</v>
      </c>
    </row>
    <row r="55" spans="1:6" s="9" customFormat="1" ht="114" customHeight="1" x14ac:dyDescent="0.25">
      <c r="A55" s="10"/>
      <c r="B55" s="20" t="s">
        <v>99</v>
      </c>
      <c r="C55" s="17" t="s">
        <v>100</v>
      </c>
      <c r="D55" s="18">
        <v>61221.21</v>
      </c>
      <c r="E55" s="18">
        <v>61221.21</v>
      </c>
      <c r="F55" s="19">
        <f t="shared" si="0"/>
        <v>100</v>
      </c>
    </row>
    <row r="56" spans="1:6" s="9" customFormat="1" ht="54" customHeight="1" x14ac:dyDescent="0.25">
      <c r="A56" s="10"/>
      <c r="B56" s="40" t="s">
        <v>101</v>
      </c>
      <c r="C56" s="17" t="s">
        <v>102</v>
      </c>
      <c r="D56" s="18">
        <v>9300000</v>
      </c>
      <c r="E56" s="18">
        <v>9816244.7799999993</v>
      </c>
      <c r="F56" s="19">
        <f t="shared" si="0"/>
        <v>105.55101913978493</v>
      </c>
    </row>
    <row r="57" spans="1:6" s="9" customFormat="1" ht="195.75" customHeight="1" x14ac:dyDescent="0.25">
      <c r="A57" s="10"/>
      <c r="B57" s="40" t="s">
        <v>103</v>
      </c>
      <c r="C57" s="17" t="s">
        <v>104</v>
      </c>
      <c r="D57" s="18">
        <v>56.2</v>
      </c>
      <c r="E57" s="18">
        <v>56.2</v>
      </c>
      <c r="F57" s="19">
        <f t="shared" si="0"/>
        <v>100</v>
      </c>
    </row>
    <row r="58" spans="1:6" s="9" customFormat="1" ht="237.75" customHeight="1" x14ac:dyDescent="0.25">
      <c r="A58" s="10"/>
      <c r="B58" s="40" t="s">
        <v>105</v>
      </c>
      <c r="C58" s="17" t="s">
        <v>106</v>
      </c>
      <c r="D58" s="18">
        <v>12210.1</v>
      </c>
      <c r="E58" s="18">
        <v>16077.67</v>
      </c>
      <c r="F58" s="19">
        <f t="shared" si="0"/>
        <v>131.67517055552372</v>
      </c>
    </row>
    <row r="59" spans="1:6" s="9" customFormat="1" ht="78.75" customHeight="1" x14ac:dyDescent="0.25">
      <c r="A59" s="10"/>
      <c r="B59" s="20" t="s">
        <v>107</v>
      </c>
      <c r="C59" s="17" t="s">
        <v>108</v>
      </c>
      <c r="D59" s="18">
        <v>2888908.28</v>
      </c>
      <c r="E59" s="18">
        <v>2888908.28</v>
      </c>
      <c r="F59" s="19">
        <f t="shared" si="0"/>
        <v>100</v>
      </c>
    </row>
    <row r="60" spans="1:6" s="9" customFormat="1" ht="110.25" x14ac:dyDescent="0.25">
      <c r="A60" s="10"/>
      <c r="B60" s="20" t="s">
        <v>109</v>
      </c>
      <c r="C60" s="17" t="s">
        <v>110</v>
      </c>
      <c r="D60" s="18">
        <v>3350000</v>
      </c>
      <c r="E60" s="18">
        <v>4133556.69</v>
      </c>
      <c r="F60" s="19">
        <f t="shared" si="0"/>
        <v>123.38975194029851</v>
      </c>
    </row>
    <row r="61" spans="1:6" s="9" customFormat="1" ht="35.25" customHeight="1" x14ac:dyDescent="0.25">
      <c r="A61" s="10"/>
      <c r="B61" s="20" t="s">
        <v>111</v>
      </c>
      <c r="C61" s="12" t="s">
        <v>112</v>
      </c>
      <c r="D61" s="18">
        <v>63000000</v>
      </c>
      <c r="E61" s="18">
        <v>64355832.380000003</v>
      </c>
      <c r="F61" s="19">
        <f t="shared" si="0"/>
        <v>102.15211488888889</v>
      </c>
    </row>
    <row r="62" spans="1:6" s="9" customFormat="1" ht="78.75" x14ac:dyDescent="0.25">
      <c r="A62" s="10"/>
      <c r="B62" s="20" t="s">
        <v>113</v>
      </c>
      <c r="C62" s="12" t="s">
        <v>114</v>
      </c>
      <c r="D62" s="18">
        <v>370960.92</v>
      </c>
      <c r="E62" s="18">
        <v>370960.92</v>
      </c>
      <c r="F62" s="19">
        <f t="shared" si="0"/>
        <v>100</v>
      </c>
    </row>
    <row r="63" spans="1:6" s="9" customFormat="1" ht="67.5" customHeight="1" x14ac:dyDescent="0.25">
      <c r="A63" s="10"/>
      <c r="B63" s="20" t="s">
        <v>115</v>
      </c>
      <c r="C63" s="17" t="s">
        <v>116</v>
      </c>
      <c r="D63" s="18">
        <v>5622770.3399999999</v>
      </c>
      <c r="E63" s="18">
        <v>5622770.3399999999</v>
      </c>
      <c r="F63" s="19">
        <f t="shared" si="0"/>
        <v>100</v>
      </c>
    </row>
    <row r="64" spans="1:6" s="9" customFormat="1" ht="97.5" customHeight="1" x14ac:dyDescent="0.25">
      <c r="A64" s="10"/>
      <c r="B64" s="20" t="s">
        <v>117</v>
      </c>
      <c r="C64" s="36" t="s">
        <v>118</v>
      </c>
      <c r="D64" s="18">
        <v>4769.0200000000004</v>
      </c>
      <c r="E64" s="18">
        <v>4769.0200000000004</v>
      </c>
      <c r="F64" s="19">
        <f t="shared" si="0"/>
        <v>100</v>
      </c>
    </row>
    <row r="65" spans="1:8" s="9" customFormat="1" ht="99" customHeight="1" x14ac:dyDescent="0.25">
      <c r="A65" s="10"/>
      <c r="B65" s="20" t="s">
        <v>119</v>
      </c>
      <c r="C65" s="36" t="s">
        <v>120</v>
      </c>
      <c r="D65" s="18">
        <v>320000</v>
      </c>
      <c r="E65" s="18">
        <v>318373.03999999998</v>
      </c>
      <c r="F65" s="19">
        <f t="shared" si="0"/>
        <v>99.491574999999997</v>
      </c>
    </row>
    <row r="66" spans="1:8" s="9" customFormat="1" ht="47.25" x14ac:dyDescent="0.25">
      <c r="A66" s="10"/>
      <c r="B66" s="23" t="s">
        <v>121</v>
      </c>
      <c r="C66" s="36" t="s">
        <v>122</v>
      </c>
      <c r="D66" s="18">
        <v>0</v>
      </c>
      <c r="E66" s="18">
        <v>-27285.87</v>
      </c>
      <c r="F66" s="19">
        <v>0</v>
      </c>
    </row>
    <row r="67" spans="1:8" s="9" customFormat="1" ht="39" customHeight="1" x14ac:dyDescent="0.25">
      <c r="A67" s="10" t="s">
        <v>123</v>
      </c>
      <c r="B67" s="21" t="s">
        <v>124</v>
      </c>
      <c r="C67" s="12"/>
      <c r="D67" s="13">
        <f>SUM(D68)</f>
        <v>-2218.63</v>
      </c>
      <c r="E67" s="13">
        <f>SUM(E68)</f>
        <v>-2218.63</v>
      </c>
      <c r="F67" s="14">
        <v>0</v>
      </c>
    </row>
    <row r="68" spans="1:8" s="9" customFormat="1" ht="94.5" x14ac:dyDescent="0.25">
      <c r="A68" s="10"/>
      <c r="B68" s="40" t="s">
        <v>125</v>
      </c>
      <c r="C68" s="12" t="s">
        <v>126</v>
      </c>
      <c r="D68" s="18">
        <v>-2218.63</v>
      </c>
      <c r="E68" s="18">
        <v>-2218.63</v>
      </c>
      <c r="F68" s="19">
        <v>0</v>
      </c>
    </row>
    <row r="69" spans="1:8" s="9" customFormat="1" ht="47.25" x14ac:dyDescent="0.25">
      <c r="A69" s="10" t="s">
        <v>127</v>
      </c>
      <c r="B69" s="21" t="s">
        <v>128</v>
      </c>
      <c r="C69" s="10"/>
      <c r="D69" s="13">
        <f>SUM(D70:D89)</f>
        <v>920527767.53000009</v>
      </c>
      <c r="E69" s="13">
        <f>SUM(E70:E89)</f>
        <v>926430212.12</v>
      </c>
      <c r="F69" s="19">
        <f t="shared" si="0"/>
        <v>100.6412022318281</v>
      </c>
    </row>
    <row r="70" spans="1:8" s="9" customFormat="1" ht="129" customHeight="1" x14ac:dyDescent="0.25">
      <c r="A70" s="10"/>
      <c r="B70" s="20" t="s">
        <v>129</v>
      </c>
      <c r="C70" s="17" t="s">
        <v>130</v>
      </c>
      <c r="D70" s="30">
        <v>799594869</v>
      </c>
      <c r="E70" s="30">
        <v>802771506.63</v>
      </c>
      <c r="F70" s="19">
        <f t="shared" si="0"/>
        <v>100.39728089225646</v>
      </c>
    </row>
    <row r="71" spans="1:8" s="9" customFormat="1" ht="147" customHeight="1" x14ac:dyDescent="0.25">
      <c r="A71" s="10"/>
      <c r="B71" s="20" t="s">
        <v>131</v>
      </c>
      <c r="C71" s="17" t="s">
        <v>132</v>
      </c>
      <c r="D71" s="30">
        <v>642342.13</v>
      </c>
      <c r="E71" s="30">
        <v>647787.48</v>
      </c>
      <c r="F71" s="19">
        <f t="shared" si="0"/>
        <v>100.84773359019748</v>
      </c>
    </row>
    <row r="72" spans="1:8" s="9" customFormat="1" ht="63" x14ac:dyDescent="0.25">
      <c r="A72" s="10"/>
      <c r="B72" s="20" t="s">
        <v>133</v>
      </c>
      <c r="C72" s="17" t="s">
        <v>134</v>
      </c>
      <c r="D72" s="30">
        <v>3785656.36</v>
      </c>
      <c r="E72" s="30">
        <v>3741559.84</v>
      </c>
      <c r="F72" s="19">
        <f t="shared" si="0"/>
        <v>98.835168440909413</v>
      </c>
    </row>
    <row r="73" spans="1:8" s="9" customFormat="1" ht="126" x14ac:dyDescent="0.25">
      <c r="A73" s="10"/>
      <c r="B73" s="20" t="s">
        <v>135</v>
      </c>
      <c r="C73" s="17" t="s">
        <v>136</v>
      </c>
      <c r="D73" s="30">
        <v>1572816</v>
      </c>
      <c r="E73" s="30">
        <v>1497020.32</v>
      </c>
      <c r="F73" s="19">
        <f t="shared" si="0"/>
        <v>95.180893378500727</v>
      </c>
    </row>
    <row r="74" spans="1:8" s="9" customFormat="1" ht="189" x14ac:dyDescent="0.25">
      <c r="A74" s="10"/>
      <c r="B74" s="40" t="s">
        <v>137</v>
      </c>
      <c r="C74" s="17" t="s">
        <v>138</v>
      </c>
      <c r="D74" s="30">
        <v>14170838</v>
      </c>
      <c r="E74" s="30">
        <v>15381078.74</v>
      </c>
      <c r="F74" s="19">
        <f t="shared" si="0"/>
        <v>108.54036112754942</v>
      </c>
    </row>
    <row r="75" spans="1:8" s="9" customFormat="1" ht="130.5" customHeight="1" x14ac:dyDescent="0.25">
      <c r="A75" s="10"/>
      <c r="B75" s="40" t="s">
        <v>139</v>
      </c>
      <c r="C75" s="17" t="s">
        <v>140</v>
      </c>
      <c r="D75" s="30">
        <v>0</v>
      </c>
      <c r="E75" s="30">
        <v>0</v>
      </c>
      <c r="F75" s="19">
        <v>0</v>
      </c>
    </row>
    <row r="76" spans="1:8" s="22" customFormat="1" ht="78.75" x14ac:dyDescent="0.25">
      <c r="A76" s="10"/>
      <c r="B76" s="40" t="s">
        <v>141</v>
      </c>
      <c r="C76" s="17" t="s">
        <v>142</v>
      </c>
      <c r="D76" s="30">
        <v>1187330</v>
      </c>
      <c r="E76" s="30">
        <v>1359610.98</v>
      </c>
      <c r="F76" s="19">
        <f t="shared" ref="F76:F107" si="1">E76/D76*100</f>
        <v>114.50994921378219</v>
      </c>
      <c r="G76" s="9"/>
      <c r="H76" s="9"/>
    </row>
    <row r="77" spans="1:8" s="9" customFormat="1" ht="77.099999999999994" customHeight="1" x14ac:dyDescent="0.25">
      <c r="A77" s="10"/>
      <c r="B77" s="40" t="s">
        <v>143</v>
      </c>
      <c r="C77" s="17" t="s">
        <v>144</v>
      </c>
      <c r="D77" s="30">
        <v>0</v>
      </c>
      <c r="E77" s="30">
        <v>548491.5</v>
      </c>
      <c r="F77" s="19">
        <v>0</v>
      </c>
    </row>
    <row r="78" spans="1:8" s="9" customFormat="1" ht="101.25" customHeight="1" x14ac:dyDescent="0.25">
      <c r="A78" s="10"/>
      <c r="B78" s="20" t="s">
        <v>145</v>
      </c>
      <c r="C78" s="17" t="s">
        <v>146</v>
      </c>
      <c r="D78" s="30">
        <v>7041310</v>
      </c>
      <c r="E78" s="30">
        <v>6984220.3899999997</v>
      </c>
      <c r="F78" s="19">
        <f t="shared" si="1"/>
        <v>99.189218909549496</v>
      </c>
    </row>
    <row r="79" spans="1:8" s="9" customFormat="1" ht="115.5" customHeight="1" x14ac:dyDescent="0.25">
      <c r="A79" s="10"/>
      <c r="B79" s="20" t="s">
        <v>147</v>
      </c>
      <c r="C79" s="17" t="s">
        <v>148</v>
      </c>
      <c r="D79" s="30">
        <v>37146.879999999997</v>
      </c>
      <c r="E79" s="30">
        <v>40353.879999999997</v>
      </c>
      <c r="F79" s="19">
        <f t="shared" si="1"/>
        <v>108.63329571689466</v>
      </c>
    </row>
    <row r="80" spans="1:8" s="9" customFormat="1" ht="102.75" customHeight="1" x14ac:dyDescent="0.25">
      <c r="A80" s="10"/>
      <c r="B80" s="20" t="s">
        <v>149</v>
      </c>
      <c r="C80" s="17" t="s">
        <v>150</v>
      </c>
      <c r="D80" s="30">
        <v>7322190</v>
      </c>
      <c r="E80" s="30">
        <v>7254304.3099999996</v>
      </c>
      <c r="F80" s="19">
        <f t="shared" si="1"/>
        <v>99.072877240279198</v>
      </c>
    </row>
    <row r="81" spans="1:8" s="9" customFormat="1" ht="99.75" customHeight="1" x14ac:dyDescent="0.25">
      <c r="A81" s="10"/>
      <c r="B81" s="20" t="s">
        <v>151</v>
      </c>
      <c r="C81" s="17" t="s">
        <v>152</v>
      </c>
      <c r="D81" s="30">
        <v>-829960</v>
      </c>
      <c r="E81" s="30">
        <v>-760223.26</v>
      </c>
      <c r="F81" s="19">
        <f t="shared" si="1"/>
        <v>91.597578196539601</v>
      </c>
    </row>
    <row r="82" spans="1:8" s="9" customFormat="1" ht="31.5" x14ac:dyDescent="0.25">
      <c r="A82" s="10"/>
      <c r="B82" s="20" t="s">
        <v>153</v>
      </c>
      <c r="C82" s="17" t="s">
        <v>154</v>
      </c>
      <c r="D82" s="30">
        <v>67358711.400000006</v>
      </c>
      <c r="E82" s="30">
        <v>67670294.140000001</v>
      </c>
      <c r="F82" s="19">
        <f t="shared" si="1"/>
        <v>100.46257229914882</v>
      </c>
    </row>
    <row r="83" spans="1:8" s="22" customFormat="1" ht="31.5" x14ac:dyDescent="0.25">
      <c r="A83" s="10"/>
      <c r="B83" s="20" t="s">
        <v>155</v>
      </c>
      <c r="C83" s="17" t="s">
        <v>156</v>
      </c>
      <c r="D83" s="30">
        <v>1035211.48</v>
      </c>
      <c r="E83" s="30">
        <v>1044809.8</v>
      </c>
      <c r="F83" s="19">
        <f t="shared" si="1"/>
        <v>100.92718446283074</v>
      </c>
      <c r="G83" s="9"/>
      <c r="H83" s="9"/>
    </row>
    <row r="84" spans="1:8" s="22" customFormat="1" x14ac:dyDescent="0.25">
      <c r="A84" s="10"/>
      <c r="B84" s="16" t="s">
        <v>157</v>
      </c>
      <c r="C84" s="17" t="s">
        <v>158</v>
      </c>
      <c r="D84" s="30">
        <v>18878.55</v>
      </c>
      <c r="E84" s="30">
        <v>18878.55</v>
      </c>
      <c r="F84" s="19">
        <v>0</v>
      </c>
      <c r="G84" s="9"/>
      <c r="H84" s="9"/>
    </row>
    <row r="85" spans="1:8" s="22" customFormat="1" ht="31.5" customHeight="1" x14ac:dyDescent="0.25">
      <c r="A85" s="10"/>
      <c r="B85" s="16" t="s">
        <v>159</v>
      </c>
      <c r="C85" s="17" t="s">
        <v>160</v>
      </c>
      <c r="D85" s="30">
        <v>3933711.22</v>
      </c>
      <c r="E85" s="30">
        <v>3477410.33</v>
      </c>
      <c r="F85" s="19">
        <f t="shared" si="1"/>
        <v>88.400244337203787</v>
      </c>
      <c r="G85" s="9"/>
      <c r="H85" s="9"/>
    </row>
    <row r="86" spans="1:8" s="9" customFormat="1" x14ac:dyDescent="0.25">
      <c r="A86" s="10"/>
      <c r="B86" s="16" t="s">
        <v>161</v>
      </c>
      <c r="C86" s="12" t="s">
        <v>162</v>
      </c>
      <c r="D86" s="30">
        <v>31925.22</v>
      </c>
      <c r="E86" s="30">
        <v>33943.51</v>
      </c>
      <c r="F86" s="19">
        <v>0</v>
      </c>
    </row>
    <row r="87" spans="1:8" s="9" customFormat="1" x14ac:dyDescent="0.25">
      <c r="A87" s="10"/>
      <c r="B87" s="16" t="s">
        <v>163</v>
      </c>
      <c r="C87" s="12" t="s">
        <v>164</v>
      </c>
      <c r="D87" s="30">
        <v>7188711.0999999996</v>
      </c>
      <c r="E87" s="30">
        <v>7263841.5999999996</v>
      </c>
      <c r="F87" s="19">
        <f t="shared" si="1"/>
        <v>101.04511780978373</v>
      </c>
    </row>
    <row r="88" spans="1:8" s="9" customFormat="1" x14ac:dyDescent="0.25">
      <c r="A88" s="10"/>
      <c r="B88" s="20" t="s">
        <v>165</v>
      </c>
      <c r="C88" s="12" t="s">
        <v>166</v>
      </c>
      <c r="D88" s="30">
        <v>0</v>
      </c>
      <c r="E88" s="30">
        <v>0</v>
      </c>
      <c r="F88" s="19">
        <v>0</v>
      </c>
    </row>
    <row r="89" spans="1:8" s="9" customFormat="1" ht="63" x14ac:dyDescent="0.25">
      <c r="A89" s="10"/>
      <c r="B89" s="28" t="s">
        <v>167</v>
      </c>
      <c r="C89" s="17" t="s">
        <v>168</v>
      </c>
      <c r="D89" s="30">
        <v>6436080.1900000004</v>
      </c>
      <c r="E89" s="30">
        <v>7455323.3799999999</v>
      </c>
      <c r="F89" s="19">
        <f t="shared" si="1"/>
        <v>115.8363966872824</v>
      </c>
    </row>
    <row r="90" spans="1:8" s="9" customFormat="1" ht="31.5" x14ac:dyDescent="0.25">
      <c r="A90" s="10" t="s">
        <v>169</v>
      </c>
      <c r="B90" s="21" t="s">
        <v>170</v>
      </c>
      <c r="C90" s="17"/>
      <c r="D90" s="13">
        <f>D91</f>
        <v>-4478.28</v>
      </c>
      <c r="E90" s="13">
        <f>E91</f>
        <v>5931.78</v>
      </c>
      <c r="F90" s="14">
        <v>0</v>
      </c>
    </row>
    <row r="91" spans="1:8" s="9" customFormat="1" ht="94.5" x14ac:dyDescent="0.25">
      <c r="A91" s="10"/>
      <c r="B91" s="20" t="s">
        <v>171</v>
      </c>
      <c r="C91" s="17" t="s">
        <v>172</v>
      </c>
      <c r="D91" s="18">
        <v>-4478.28</v>
      </c>
      <c r="E91" s="18">
        <v>5931.78</v>
      </c>
      <c r="F91" s="19">
        <v>0</v>
      </c>
    </row>
    <row r="92" spans="1:8" s="9" customFormat="1" ht="31.5" x14ac:dyDescent="0.25">
      <c r="A92" s="10" t="s">
        <v>173</v>
      </c>
      <c r="B92" s="21" t="s">
        <v>174</v>
      </c>
      <c r="C92" s="12"/>
      <c r="D92" s="13">
        <f>SUM(D93)</f>
        <v>0</v>
      </c>
      <c r="E92" s="13">
        <f>SUM(E93)</f>
        <v>3000</v>
      </c>
      <c r="F92" s="14">
        <v>0</v>
      </c>
      <c r="G92" s="29"/>
    </row>
    <row r="93" spans="1:8" s="9" customFormat="1" ht="126" x14ac:dyDescent="0.25">
      <c r="A93" s="10"/>
      <c r="B93" s="20" t="s">
        <v>175</v>
      </c>
      <c r="C93" s="17" t="s">
        <v>176</v>
      </c>
      <c r="D93" s="18">
        <v>0</v>
      </c>
      <c r="E93" s="18">
        <v>3000</v>
      </c>
      <c r="F93" s="19">
        <v>0</v>
      </c>
    </row>
    <row r="94" spans="1:8" s="9" customFormat="1" ht="31.5" x14ac:dyDescent="0.25">
      <c r="A94" s="10" t="s">
        <v>173</v>
      </c>
      <c r="B94" s="11" t="s">
        <v>177</v>
      </c>
      <c r="C94" s="17"/>
      <c r="D94" s="13">
        <f>D95</f>
        <v>5638505.9800000004</v>
      </c>
      <c r="E94" s="13">
        <f>E95</f>
        <v>5638505.9800000004</v>
      </c>
      <c r="F94" s="14">
        <f>F95</f>
        <v>100</v>
      </c>
    </row>
    <row r="95" spans="1:8" s="9" customFormat="1" ht="47.25" x14ac:dyDescent="0.25">
      <c r="A95" s="10"/>
      <c r="B95" s="20" t="s">
        <v>178</v>
      </c>
      <c r="C95" s="17" t="s">
        <v>179</v>
      </c>
      <c r="D95" s="18">
        <v>5638505.9800000004</v>
      </c>
      <c r="E95" s="18">
        <v>5638505.9800000004</v>
      </c>
      <c r="F95" s="19">
        <f>E95/D95*100</f>
        <v>100</v>
      </c>
    </row>
    <row r="96" spans="1:8" s="9" customFormat="1" ht="31.5" x14ac:dyDescent="0.25">
      <c r="A96" s="10" t="s">
        <v>180</v>
      </c>
      <c r="B96" s="11" t="s">
        <v>181</v>
      </c>
      <c r="C96" s="17"/>
      <c r="D96" s="13">
        <f>SUM(D97:D99)</f>
        <v>997156.06</v>
      </c>
      <c r="E96" s="13">
        <f>SUM(E97:E99)</f>
        <v>998335.44</v>
      </c>
      <c r="F96" s="14">
        <f t="shared" si="1"/>
        <v>100.11827436519816</v>
      </c>
    </row>
    <row r="97" spans="1:6" s="9" customFormat="1" ht="47.25" x14ac:dyDescent="0.25">
      <c r="A97" s="10"/>
      <c r="B97" s="20" t="s">
        <v>182</v>
      </c>
      <c r="C97" s="17" t="s">
        <v>183</v>
      </c>
      <c r="D97" s="18">
        <v>0</v>
      </c>
      <c r="E97" s="18">
        <v>0</v>
      </c>
      <c r="F97" s="19">
        <v>0</v>
      </c>
    </row>
    <row r="98" spans="1:6" s="9" customFormat="1" ht="31.5" x14ac:dyDescent="0.25">
      <c r="A98" s="10"/>
      <c r="B98" s="20" t="s">
        <v>184</v>
      </c>
      <c r="C98" s="17" t="s">
        <v>185</v>
      </c>
      <c r="D98" s="18">
        <v>937156.06</v>
      </c>
      <c r="E98" s="18">
        <v>938335.44</v>
      </c>
      <c r="F98" s="19">
        <f t="shared" si="1"/>
        <v>100.1258467026292</v>
      </c>
    </row>
    <row r="99" spans="1:6" s="9" customFormat="1" ht="31.5" x14ac:dyDescent="0.25">
      <c r="A99" s="10"/>
      <c r="B99" s="41" t="s">
        <v>186</v>
      </c>
      <c r="C99" s="17" t="s">
        <v>187</v>
      </c>
      <c r="D99" s="18">
        <v>60000</v>
      </c>
      <c r="E99" s="18">
        <v>60000</v>
      </c>
      <c r="F99" s="19">
        <f t="shared" si="1"/>
        <v>100</v>
      </c>
    </row>
    <row r="100" spans="1:6" s="9" customFormat="1" ht="47.25" x14ac:dyDescent="0.25">
      <c r="A100" s="10" t="s">
        <v>188</v>
      </c>
      <c r="B100" s="11" t="s">
        <v>189</v>
      </c>
      <c r="C100" s="17"/>
      <c r="D100" s="13">
        <f>SUM(D101:D102)</f>
        <v>103762.57</v>
      </c>
      <c r="E100" s="13">
        <f>SUM(E101:E102)</f>
        <v>103762.57</v>
      </c>
      <c r="F100" s="14">
        <f t="shared" si="1"/>
        <v>100</v>
      </c>
    </row>
    <row r="101" spans="1:6" s="9" customFormat="1" ht="47.25" x14ac:dyDescent="0.25">
      <c r="A101" s="10"/>
      <c r="B101" s="20" t="s">
        <v>190</v>
      </c>
      <c r="C101" s="17" t="s">
        <v>191</v>
      </c>
      <c r="D101" s="18">
        <v>103068.6</v>
      </c>
      <c r="E101" s="18">
        <v>103068.6</v>
      </c>
      <c r="F101" s="19">
        <f t="shared" si="1"/>
        <v>100</v>
      </c>
    </row>
    <row r="102" spans="1:6" s="9" customFormat="1" ht="100.5" customHeight="1" x14ac:dyDescent="0.25">
      <c r="A102" s="10"/>
      <c r="B102" s="20" t="s">
        <v>192</v>
      </c>
      <c r="C102" s="17" t="s">
        <v>193</v>
      </c>
      <c r="D102" s="18">
        <v>693.97</v>
      </c>
      <c r="E102" s="18">
        <v>693.97</v>
      </c>
      <c r="F102" s="19">
        <f t="shared" si="1"/>
        <v>100</v>
      </c>
    </row>
    <row r="103" spans="1:6" s="9" customFormat="1" ht="48" customHeight="1" x14ac:dyDescent="0.25">
      <c r="A103" s="10" t="s">
        <v>194</v>
      </c>
      <c r="B103" s="11" t="s">
        <v>195</v>
      </c>
      <c r="C103" s="10"/>
      <c r="D103" s="13">
        <f>SUM(D104:D105)</f>
        <v>98193.12</v>
      </c>
      <c r="E103" s="13">
        <f>SUM(E104:E105)</f>
        <v>106693.12</v>
      </c>
      <c r="F103" s="14">
        <f t="shared" si="1"/>
        <v>108.65641095832376</v>
      </c>
    </row>
    <row r="104" spans="1:6" s="9" customFormat="1" ht="141.75" x14ac:dyDescent="0.25">
      <c r="A104" s="42"/>
      <c r="B104" s="16" t="s">
        <v>196</v>
      </c>
      <c r="C104" s="12" t="s">
        <v>197</v>
      </c>
      <c r="D104" s="18">
        <v>11000</v>
      </c>
      <c r="E104" s="18">
        <v>11000</v>
      </c>
      <c r="F104" s="19">
        <f t="shared" si="1"/>
        <v>100</v>
      </c>
    </row>
    <row r="105" spans="1:6" s="9" customFormat="1" ht="94.5" x14ac:dyDescent="0.25">
      <c r="A105" s="10"/>
      <c r="B105" s="16" t="s">
        <v>198</v>
      </c>
      <c r="C105" s="36" t="s">
        <v>199</v>
      </c>
      <c r="D105" s="43">
        <v>87193.12</v>
      </c>
      <c r="E105" s="43">
        <v>95693.119999999995</v>
      </c>
      <c r="F105" s="44">
        <f t="shared" si="1"/>
        <v>109.7484755677971</v>
      </c>
    </row>
    <row r="106" spans="1:6" s="9" customFormat="1" ht="65.25" customHeight="1" x14ac:dyDescent="0.25">
      <c r="A106" s="10" t="s">
        <v>200</v>
      </c>
      <c r="B106" s="21" t="s">
        <v>201</v>
      </c>
      <c r="C106" s="5"/>
      <c r="D106" s="13">
        <f>SUM(D107)</f>
        <v>1.6</v>
      </c>
      <c r="E106" s="13">
        <f>SUM(E107)</f>
        <v>1.6</v>
      </c>
      <c r="F106" s="14">
        <f t="shared" si="1"/>
        <v>100</v>
      </c>
    </row>
    <row r="107" spans="1:6" s="9" customFormat="1" ht="287.25" customHeight="1" x14ac:dyDescent="0.25">
      <c r="A107" s="10"/>
      <c r="B107" s="16" t="s">
        <v>202</v>
      </c>
      <c r="C107" s="12" t="s">
        <v>203</v>
      </c>
      <c r="D107" s="18">
        <v>1.6</v>
      </c>
      <c r="E107" s="18">
        <v>1.6</v>
      </c>
      <c r="F107" s="19">
        <f t="shared" si="1"/>
        <v>100</v>
      </c>
    </row>
    <row r="108" spans="1:6" s="9" customFormat="1" ht="76.5" customHeight="1" x14ac:dyDescent="0.25">
      <c r="A108" s="10" t="s">
        <v>204</v>
      </c>
      <c r="B108" s="25" t="s">
        <v>205</v>
      </c>
      <c r="C108" s="17"/>
      <c r="D108" s="13">
        <f>SUM(D109:D113)</f>
        <v>221231.44</v>
      </c>
      <c r="E108" s="13">
        <f>SUM(E109:E113)</f>
        <v>307790.44</v>
      </c>
      <c r="F108" s="14">
        <f t="shared" ref="F108:F122" si="2">E108/D108*100</f>
        <v>139.12599402688878</v>
      </c>
    </row>
    <row r="109" spans="1:6" s="9" customFormat="1" ht="149.25" customHeight="1" x14ac:dyDescent="0.25">
      <c r="A109" s="10"/>
      <c r="B109" s="28" t="s">
        <v>206</v>
      </c>
      <c r="C109" s="17" t="s">
        <v>207</v>
      </c>
      <c r="D109" s="18">
        <v>50000</v>
      </c>
      <c r="E109" s="18">
        <v>90500</v>
      </c>
      <c r="F109" s="19">
        <f t="shared" si="2"/>
        <v>181</v>
      </c>
    </row>
    <row r="110" spans="1:6" s="9" customFormat="1" ht="157.5" x14ac:dyDescent="0.25">
      <c r="A110" s="10"/>
      <c r="B110" s="40" t="s">
        <v>208</v>
      </c>
      <c r="C110" s="17" t="s">
        <v>209</v>
      </c>
      <c r="D110" s="18">
        <v>122750</v>
      </c>
      <c r="E110" s="18">
        <v>164750</v>
      </c>
      <c r="F110" s="19">
        <f t="shared" si="2"/>
        <v>134.21588594704684</v>
      </c>
    </row>
    <row r="111" spans="1:6" s="9" customFormat="1" ht="126" customHeight="1" x14ac:dyDescent="0.25">
      <c r="A111" s="10"/>
      <c r="B111" s="40" t="s">
        <v>210</v>
      </c>
      <c r="C111" s="17" t="s">
        <v>211</v>
      </c>
      <c r="D111" s="18">
        <v>8000</v>
      </c>
      <c r="E111" s="18">
        <v>8000</v>
      </c>
      <c r="F111" s="19">
        <f t="shared" si="2"/>
        <v>100</v>
      </c>
    </row>
    <row r="112" spans="1:6" s="9" customFormat="1" ht="94.5" x14ac:dyDescent="0.25">
      <c r="A112" s="10"/>
      <c r="B112" s="40" t="s">
        <v>212</v>
      </c>
      <c r="C112" s="12" t="s">
        <v>213</v>
      </c>
      <c r="D112" s="18">
        <v>2500</v>
      </c>
      <c r="E112" s="18">
        <v>2500</v>
      </c>
      <c r="F112" s="19">
        <f t="shared" si="2"/>
        <v>100</v>
      </c>
    </row>
    <row r="113" spans="1:8" s="9" customFormat="1" ht="157.5" x14ac:dyDescent="0.25">
      <c r="A113" s="10"/>
      <c r="B113" s="40" t="s">
        <v>214</v>
      </c>
      <c r="C113" s="12" t="s">
        <v>215</v>
      </c>
      <c r="D113" s="18">
        <v>37981.440000000002</v>
      </c>
      <c r="E113" s="18">
        <v>42040.44</v>
      </c>
      <c r="F113" s="19">
        <f t="shared" si="2"/>
        <v>110.68679860479223</v>
      </c>
    </row>
    <row r="114" spans="1:8" s="9" customFormat="1" ht="33.75" customHeight="1" x14ac:dyDescent="0.25">
      <c r="A114" s="10" t="s">
        <v>216</v>
      </c>
      <c r="B114" s="45" t="s">
        <v>217</v>
      </c>
      <c r="C114" s="12"/>
      <c r="D114" s="13">
        <f>SUM(D115:D119)</f>
        <v>6477872.6599999992</v>
      </c>
      <c r="E114" s="13">
        <f>SUM(E115:E119)</f>
        <v>7453087.8200000003</v>
      </c>
      <c r="F114" s="14">
        <f t="shared" si="2"/>
        <v>115.05455897615624</v>
      </c>
    </row>
    <row r="115" spans="1:8" s="9" customFormat="1" ht="123.75" customHeight="1" x14ac:dyDescent="0.25">
      <c r="A115" s="10"/>
      <c r="B115" s="40" t="s">
        <v>218</v>
      </c>
      <c r="C115" s="12" t="s">
        <v>219</v>
      </c>
      <c r="D115" s="18">
        <v>5910600</v>
      </c>
      <c r="E115" s="18">
        <v>6585605.1900000004</v>
      </c>
      <c r="F115" s="19">
        <f t="shared" si="2"/>
        <v>111.42024819815248</v>
      </c>
    </row>
    <row r="116" spans="1:8" s="9" customFormat="1" ht="164.25" customHeight="1" x14ac:dyDescent="0.25">
      <c r="A116" s="10"/>
      <c r="B116" s="40" t="s">
        <v>220</v>
      </c>
      <c r="C116" s="12" t="s">
        <v>221</v>
      </c>
      <c r="D116" s="18">
        <v>78.52</v>
      </c>
      <c r="E116" s="18">
        <v>78.59</v>
      </c>
      <c r="F116" s="19">
        <f t="shared" si="2"/>
        <v>100.0891492613347</v>
      </c>
    </row>
    <row r="117" spans="1:8" s="9" customFormat="1" ht="179.25" customHeight="1" x14ac:dyDescent="0.25">
      <c r="A117" s="10"/>
      <c r="B117" s="40" t="s">
        <v>222</v>
      </c>
      <c r="C117" s="12" t="s">
        <v>223</v>
      </c>
      <c r="D117" s="18">
        <v>13518.39</v>
      </c>
      <c r="E117" s="18">
        <v>32759.89</v>
      </c>
      <c r="F117" s="19">
        <f t="shared" si="2"/>
        <v>242.33573672604501</v>
      </c>
    </row>
    <row r="118" spans="1:8" s="22" customFormat="1" ht="63" x14ac:dyDescent="0.25">
      <c r="A118" s="10"/>
      <c r="B118" s="40" t="s">
        <v>224</v>
      </c>
      <c r="C118" s="12" t="s">
        <v>225</v>
      </c>
      <c r="D118" s="18">
        <v>550000</v>
      </c>
      <c r="E118" s="18">
        <v>828150.65</v>
      </c>
      <c r="F118" s="19">
        <f t="shared" si="2"/>
        <v>150.57284545454544</v>
      </c>
      <c r="G118" s="9"/>
      <c r="H118" s="9"/>
    </row>
    <row r="119" spans="1:8" s="9" customFormat="1" ht="126" x14ac:dyDescent="0.25">
      <c r="A119" s="10"/>
      <c r="B119" s="40" t="s">
        <v>226</v>
      </c>
      <c r="C119" s="12" t="s">
        <v>227</v>
      </c>
      <c r="D119" s="18">
        <v>3675.75</v>
      </c>
      <c r="E119" s="18">
        <v>6493.5</v>
      </c>
      <c r="F119" s="19">
        <f t="shared" si="2"/>
        <v>176.65782493368701</v>
      </c>
    </row>
    <row r="120" spans="1:8" s="9" customFormat="1" ht="47.25" x14ac:dyDescent="0.25">
      <c r="A120" s="10" t="s">
        <v>228</v>
      </c>
      <c r="B120" s="21" t="s">
        <v>229</v>
      </c>
      <c r="C120" s="5"/>
      <c r="D120" s="13">
        <f>SUM(D121)</f>
        <v>1199929.32</v>
      </c>
      <c r="E120" s="13">
        <f>SUM(E121)</f>
        <v>1342707.66</v>
      </c>
      <c r="F120" s="14">
        <f t="shared" si="2"/>
        <v>111.89889584496527</v>
      </c>
    </row>
    <row r="121" spans="1:8" s="9" customFormat="1" ht="63" x14ac:dyDescent="0.25">
      <c r="A121" s="10"/>
      <c r="B121" s="40" t="s">
        <v>230</v>
      </c>
      <c r="C121" s="12" t="s">
        <v>231</v>
      </c>
      <c r="D121" s="18">
        <v>1199929.32</v>
      </c>
      <c r="E121" s="18">
        <v>1342707.66</v>
      </c>
      <c r="F121" s="19">
        <f t="shared" si="2"/>
        <v>111.89889584496527</v>
      </c>
    </row>
    <row r="122" spans="1:8" s="9" customFormat="1" x14ac:dyDescent="0.25">
      <c r="A122" s="10"/>
      <c r="B122" s="46" t="s">
        <v>232</v>
      </c>
      <c r="C122" s="10"/>
      <c r="D122" s="13">
        <f>D11+D16+D23+D53+D67+D69+D90+D92+D96+D100+D103+D106+D108+D114+D120+D94</f>
        <v>6344402819.0099983</v>
      </c>
      <c r="E122" s="13">
        <f>E11+E16+E23+E53+E67+E69+E90+E92+E96+E100+E103+E106+E108+E114+E120+E94</f>
        <v>6336437421.0299978</v>
      </c>
      <c r="F122" s="14">
        <f t="shared" si="2"/>
        <v>99.87444999620557</v>
      </c>
    </row>
    <row r="123" spans="1:8" x14ac:dyDescent="0.25">
      <c r="A123" s="47"/>
      <c r="B123" s="48"/>
      <c r="C123" s="49"/>
      <c r="D123" s="50"/>
      <c r="E123" s="50"/>
      <c r="F123" s="51"/>
    </row>
    <row r="124" spans="1:8" x14ac:dyDescent="0.25">
      <c r="A124" s="47"/>
      <c r="B124" s="52"/>
      <c r="C124" s="53"/>
      <c r="D124" s="53"/>
      <c r="E124" s="53"/>
      <c r="F124" s="54"/>
    </row>
    <row r="125" spans="1:8" x14ac:dyDescent="0.25">
      <c r="A125" s="60" t="s">
        <v>233</v>
      </c>
      <c r="B125" s="60"/>
      <c r="C125" s="60"/>
      <c r="D125" s="60"/>
      <c r="E125" s="60"/>
      <c r="F125" s="60"/>
    </row>
    <row r="126" spans="1:8" x14ac:dyDescent="0.25">
      <c r="D126" s="55"/>
      <c r="E126" s="55"/>
    </row>
    <row r="127" spans="1:8" x14ac:dyDescent="0.25">
      <c r="D127" s="55"/>
      <c r="E127" s="55"/>
    </row>
    <row r="128" spans="1:8" x14ac:dyDescent="0.25">
      <c r="D128" s="55"/>
      <c r="E128" s="55"/>
    </row>
    <row r="129" spans="3:3" x14ac:dyDescent="0.25">
      <c r="C129" s="2"/>
    </row>
  </sheetData>
  <mergeCells count="12">
    <mergeCell ref="F8:F9"/>
    <mergeCell ref="A125:F125"/>
    <mergeCell ref="A8:A9"/>
    <mergeCell ref="B8:B9"/>
    <mergeCell ref="C8:C9"/>
    <mergeCell ref="D8:D9"/>
    <mergeCell ref="E8:E9"/>
    <mergeCell ref="E1:F1"/>
    <mergeCell ref="E2:F2"/>
    <mergeCell ref="A4:F4"/>
    <mergeCell ref="A5:F5"/>
    <mergeCell ref="A6:F6"/>
  </mergeCells>
  <pageMargins left="0.59055118110236227" right="0.59055118110236227" top="0.51181102362204722" bottom="0.59055118110236227" header="0.39370078740157483" footer="0.5118110236220472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Вып.плана._9</vt:lpstr>
      <vt:lpstr>Вып.плана._9!Excel_BuiltIn_Print_Area</vt:lpstr>
      <vt:lpstr>Вып.плана._9!Excel_BuiltIn_Print_Titles</vt:lpstr>
      <vt:lpstr>Вып.плана._9!Print_Area</vt:lpstr>
      <vt:lpstr>Вып.плана._9!Print_Titles</vt:lpstr>
      <vt:lpstr>Вып.плана._9!Заголовки_для_печати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1</cp:revision>
  <cp:lastPrinted>2025-04-03T07:37:37Z</cp:lastPrinted>
  <dcterms:created xsi:type="dcterms:W3CDTF">2023-04-10T08:53:00Z</dcterms:created>
  <dcterms:modified xsi:type="dcterms:W3CDTF">2025-04-03T07:37:40Z</dcterms:modified>
  <cp:version>1048576</cp:version>
</cp:coreProperties>
</file>